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1\"/>
    </mc:Choice>
  </mc:AlternateContent>
  <xr:revisionPtr revIDLastSave="0" documentId="13_ncr:1_{9ACFC3B7-1472-462A-A5EB-1A8A5425C535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12" i="6" l="1"/>
  <c r="F12" i="6"/>
  <c r="E13" i="6"/>
  <c r="F13" i="6"/>
  <c r="E14" i="6"/>
  <c r="F14" i="6"/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B14" i="11"/>
  <c r="D14" i="6"/>
  <c r="C14" i="6"/>
  <c r="B14" i="6"/>
  <c r="A14" i="6"/>
  <c r="AF13" i="6"/>
  <c r="B12" i="16"/>
  <c r="D13" i="6"/>
  <c r="C13" i="6"/>
  <c r="B13" i="6"/>
  <c r="A13" i="6"/>
  <c r="AF12" i="6"/>
  <c r="B12" i="1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<sst xmlns="http://schemas.openxmlformats.org/spreadsheetml/2006/main" count="650" uniqueCount="234">
  <si>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</si>
  <si>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</si>
  <si>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</si>
  <si>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</si>
  <si>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</si>
  <si>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</si>
  <si>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</si>
  <si>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</si>
  <si>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</si>
  <si>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</si>
  <si>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</si>
  <si>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</si>
  <si>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</si>
  <si>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</si>
  <si>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</si>
  <si>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</si>
  <si>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</si>
  <si>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</si>
  <si>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</si>
  <si>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</si>
  <si>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</si>
  <si>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</si>
  <si>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</si>
  <si>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</si>
  <si>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</si>
  <si>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</si>
  <si>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</si>
  <si>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</si>
  <si>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</si>
  <si>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</si>
  <si>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</si>
  <si>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</si>
  <si>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</si>
  <si>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</si>
  <si>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</si>
  <si>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</si>
  <si>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</si>
  <si>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</si>
  <si>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</si>
  <si>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</si>
  <si>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</si>
  <si>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</si>
  <si>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</si>
  <si>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</si>
  <si>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</si>
  <si>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</si>
  <si>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</si>
  <si>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</si>
  <si>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</si>
  <si>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</si>
  <si>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</si>
  <si>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</si>
  <si>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</si>
  <si>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</si>
  <si>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</si>
  <si>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</si>
  <si>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</si>
  <si>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</si>
  <si>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</si>
  <si>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</si>
  <si>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</si>
  <si>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</si>
  <si>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</si>
  <si>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</si>
  <si>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</si>
  <si>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</si>
  <si>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</si>
  <si>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</si>
  <si>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</si>
  <si>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</si>
  <si>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</si>
  <si>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</si>
  <si>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</si>
  <si>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</si>
  <si>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</si>
  <si>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</si>
  <si>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</si>
  <si>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</si>
  <si>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</si>
  <si>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</si>
  <si>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</si>
  <si>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</si>
  <si>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</si>
  <si>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</si>
  <si>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</si>
  <si>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</si>
  <si>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</si>
  <si>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</si>
  <si>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</si>
  <si>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</si>
  <si>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</si>
  <si>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</si>
  <si>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</si>
  <si>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</si>
  <si>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</si>
  <si>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</si>
  <si>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</si>
  <si>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</si>
  <si>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</si>
  <si>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</si>
  <si>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</si>
  <si>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</si>
  <si>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</si>
  <si>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</si>
  <si>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</si>
  <si>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</si>
  <si>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</si>
  <si>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</si>
  <si>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</si>
  <si>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</si>
  <si>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</si>
  <si>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</si>
  <si>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</si>
  <si>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</si>
  <si>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</si>
  <si>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</si>
  <si>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</si>
  <si>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</si>
  <si>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</si>
  <si>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</si>
  <si>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</si>
  <si>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</si>
  <si>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</si>
  <si>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</si>
  <si>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</si>
  <si>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</si>
  <si>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</si>
  <si>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</si>
  <si>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</si>
  <si>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</si>
  <si>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</si>
  <si>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</si>
  <si>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</si>
  <si>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</si>
  <si>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</si>
  <si>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</si>
  <si>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</si>
  <si>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</si>
  <si>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</si>
  <si>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</si>
  <si>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</si>
  <si>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</si>
  <si>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</si>
  <si>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</si>
  <si>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</si>
  <si>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</si>
  <si>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</si>
  <si>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</si>
  <si>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</si>
  <si>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</si>
  <si>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</si>
  <si>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</si>
  <si>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</si>
  <si>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</si>
  <si>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</si>
  <si>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</si>
  <si>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</si>
  <si>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</si>
  <si>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</si>
  <si>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</si>
  <si>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</si>
  <si>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</si>
  <si>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</si>
  <si>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 xml:space="preserve"> </t>
  </si>
  <si>
    <t>(นางสุวรรณี เกื้อสังข์)</t>
  </si>
  <si>
    <t>ง21202</t>
  </si>
  <si>
    <t>การปลูกไม้ดอกไม้ประดับ</t>
  </si>
  <si>
    <t>นายจำนงค์ สุขฟุ้ง</t>
  </si>
  <si>
    <t>2-4</t>
  </si>
  <si>
    <t>7</t>
  </si>
  <si>
    <t>ด.ช.</t>
  </si>
  <si>
    <t>15</t>
  </si>
  <si>
    <t>ด.ญ.</t>
  </si>
  <si>
    <t>22</t>
  </si>
  <si>
    <t>27</t>
  </si>
  <si>
    <t>29</t>
  </si>
  <si>
    <t>14</t>
  </si>
  <si>
    <t>20</t>
  </si>
  <si>
    <t>24</t>
  </si>
  <si>
    <t>08087</t>
  </si>
  <si>
    <t>นริศรา</t>
  </si>
  <si>
    <t>ชูศรี</t>
  </si>
  <si>
    <t>25</t>
  </si>
  <si>
    <t>08088</t>
  </si>
  <si>
    <t>ปิยะวรรณ</t>
  </si>
  <si>
    <t>ทองส่ง</t>
  </si>
  <si>
    <t>26</t>
  </si>
  <si>
    <t>08090</t>
  </si>
  <si>
    <t>พิมพกานต์</t>
  </si>
  <si>
    <t>มีเถื่อน</t>
  </si>
  <si>
    <t>28</t>
  </si>
  <si>
    <t>08104</t>
  </si>
  <si>
    <t>ธีรภัทร</t>
  </si>
  <si>
    <t>รัศมีผกาย</t>
  </si>
  <si>
    <t>08183</t>
  </si>
  <si>
    <t>กิตติศักดิ์</t>
  </si>
  <si>
    <t>ชูด้วง</t>
  </si>
  <si>
    <t>08117</t>
  </si>
  <si>
    <t>จันทร์พร</t>
  </si>
  <si>
    <t>นาคคุ้ม</t>
  </si>
  <si>
    <t>16</t>
  </si>
  <si>
    <t>08119</t>
  </si>
  <si>
    <t>ดาราพร</t>
  </si>
  <si>
    <t>เอียดเกลี้ยง</t>
  </si>
  <si>
    <t>18</t>
  </si>
  <si>
    <t>08121</t>
  </si>
  <si>
    <t>ปรีดาวรรณ</t>
  </si>
  <si>
    <t>แป้นดวง</t>
  </si>
  <si>
    <t>08123</t>
  </si>
  <si>
    <t>พรพรรณ</t>
  </si>
  <si>
    <t>สมนะวงศา</t>
  </si>
  <si>
    <t>08125</t>
  </si>
  <si>
    <t>พิมจันทร์</t>
  </si>
  <si>
    <t>ชูผล</t>
  </si>
  <si>
    <t>08129</t>
  </si>
  <si>
    <t>ศิริวรรณ</t>
  </si>
  <si>
    <t>สวัสดี</t>
  </si>
  <si>
    <t>08132</t>
  </si>
  <si>
    <t>ไอริน</t>
  </si>
  <si>
    <t>ศรีนุ่นวิเชียร</t>
  </si>
  <si>
    <t>08150</t>
  </si>
  <si>
    <t>พรพิมล</t>
  </si>
  <si>
    <t>ทายา</t>
  </si>
  <si>
    <t>08151</t>
  </si>
  <si>
    <t>รมิดา</t>
  </si>
  <si>
    <t>แก้วทอง</t>
  </si>
  <si>
    <t>ต.ค.</t>
  </si>
  <si>
    <t>ต.ค.-พ.ย.</t>
  </si>
  <si>
    <t>พ.ย.</t>
  </si>
  <si>
    <t>ธ.ค.</t>
  </si>
  <si>
    <t>ม.ค.</t>
  </si>
  <si>
    <t>ม.ค.-ก.พ.</t>
  </si>
  <si>
    <t>พ.ย.-ธ.ค.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</si>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</sst>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8" fillId="0" borderId="3" xfId="0" applyFont="1" applyBorder="1" applyAlignment="1">
      <alignment horizontal="left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78"/>
  <sheetViews>
    <sheetView topLeftCell="A7" workbookViewId="0">
      <selection activeCell="H17" sqref="H1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6" ht="33.75" x14ac:dyDescent="0.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6" ht="27.75" x14ac:dyDescent="0.65">
      <c r="A2" s="230" t="s">
        <v>12</v>
      </c>
      <c r="B2" s="230"/>
      <c r="C2" s="68" t="s">
        <v>162</v>
      </c>
      <c r="D2" s="69" t="s">
        <v>7</v>
      </c>
      <c r="E2" s="191" t="s">
        <v>168</v>
      </c>
      <c r="F2" s="70" t="s">
        <v>13</v>
      </c>
      <c r="G2" s="31">
        <v>2</v>
      </c>
      <c r="H2" s="69" t="s">
        <v>14</v>
      </c>
      <c r="I2" s="31">
        <v>2566</v>
      </c>
      <c r="J2" s="229"/>
      <c r="K2" s="229"/>
      <c r="N2" s="229"/>
      <c r="O2" s="229"/>
    </row>
    <row r="3" spans="1:16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6" ht="21" x14ac:dyDescent="0.35">
      <c r="A4" s="76"/>
      <c r="B4" s="77" t="s">
        <v>1</v>
      </c>
      <c r="C4" s="174" t="s">
        <v>165</v>
      </c>
      <c r="D4" s="78" t="s">
        <v>0</v>
      </c>
      <c r="E4" s="231" t="s">
        <v>166</v>
      </c>
      <c r="F4" s="232"/>
      <c r="G4" s="232"/>
      <c r="H4" s="79" t="s">
        <v>16</v>
      </c>
      <c r="I4" s="80"/>
    </row>
    <row r="5" spans="1:16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6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4" t="s">
        <v>167</v>
      </c>
      <c r="H6" s="234"/>
      <c r="I6" s="234"/>
    </row>
    <row r="7" spans="1:16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6" ht="21" customHeight="1" x14ac:dyDescent="0.35">
      <c r="A8" s="76"/>
      <c r="B8" s="76"/>
      <c r="C8" s="76"/>
      <c r="D8" s="85"/>
      <c r="E8" s="86"/>
      <c r="F8" s="87" t="s">
        <v>46</v>
      </c>
      <c r="G8" s="228"/>
      <c r="H8" s="228"/>
      <c r="I8" s="228"/>
    </row>
    <row r="9" spans="1:16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6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6" ht="21.75" x14ac:dyDescent="0.2">
      <c r="A11" s="92">
        <v>1</v>
      </c>
      <c r="B11" s="222" t="s">
        <v>179</v>
      </c>
      <c r="C11" s="223">
        <v>2</v>
      </c>
      <c r="D11" s="224" t="s">
        <v>178</v>
      </c>
      <c r="E11" s="225" t="s">
        <v>172</v>
      </c>
      <c r="F11" s="226" t="s">
        <v>180</v>
      </c>
      <c r="G11" s="226" t="s">
        <v>181</v>
      </c>
      <c r="H11" s="93"/>
      <c r="I11" s="94"/>
      <c r="L11" s="224"/>
      <c r="M11" s="222"/>
      <c r="N11" s="225"/>
      <c r="O11" s="226"/>
      <c r="P11" s="226"/>
    </row>
    <row r="12" spans="1:16" ht="21.75" x14ac:dyDescent="0.2">
      <c r="A12" s="95">
        <v>2</v>
      </c>
      <c r="B12" s="222" t="s">
        <v>183</v>
      </c>
      <c r="C12" s="223">
        <v>2</v>
      </c>
      <c r="D12" s="224" t="s">
        <v>182</v>
      </c>
      <c r="E12" s="225" t="s">
        <v>172</v>
      </c>
      <c r="F12" s="226" t="s">
        <v>184</v>
      </c>
      <c r="G12" s="226" t="s">
        <v>185</v>
      </c>
      <c r="H12" s="96"/>
      <c r="I12" s="97"/>
      <c r="L12" s="224"/>
      <c r="M12" s="222"/>
      <c r="N12" s="225"/>
      <c r="O12" s="226"/>
      <c r="P12" s="226"/>
    </row>
    <row r="13" spans="1:16" ht="21.75" x14ac:dyDescent="0.2">
      <c r="A13" s="95">
        <v>3</v>
      </c>
      <c r="B13" s="222" t="s">
        <v>187</v>
      </c>
      <c r="C13" s="223">
        <v>2</v>
      </c>
      <c r="D13" s="224" t="s">
        <v>186</v>
      </c>
      <c r="E13" s="225" t="s">
        <v>172</v>
      </c>
      <c r="F13" s="226" t="s">
        <v>188</v>
      </c>
      <c r="G13" s="226" t="s">
        <v>189</v>
      </c>
      <c r="H13" s="98"/>
      <c r="I13" s="99"/>
      <c r="L13" s="224"/>
      <c r="M13" s="222"/>
      <c r="N13" s="225"/>
      <c r="O13" s="226"/>
      <c r="P13" s="226"/>
    </row>
    <row r="14" spans="1:16" ht="21.75" x14ac:dyDescent="0.2">
      <c r="A14" s="95">
        <v>4</v>
      </c>
      <c r="B14" s="222" t="s">
        <v>191</v>
      </c>
      <c r="C14" s="223">
        <v>3</v>
      </c>
      <c r="D14" s="224" t="s">
        <v>169</v>
      </c>
      <c r="E14" s="225" t="s">
        <v>170</v>
      </c>
      <c r="F14" s="226" t="s">
        <v>192</v>
      </c>
      <c r="G14" s="226" t="s">
        <v>193</v>
      </c>
      <c r="H14" s="98"/>
      <c r="I14" s="99"/>
      <c r="L14" s="224"/>
      <c r="M14" s="222"/>
      <c r="N14" s="225"/>
      <c r="O14" s="226"/>
      <c r="P14" s="226"/>
    </row>
    <row r="15" spans="1:16" ht="21.75" x14ac:dyDescent="0.2">
      <c r="A15" s="95">
        <v>5</v>
      </c>
      <c r="B15" s="222" t="s">
        <v>194</v>
      </c>
      <c r="C15" s="223">
        <v>3</v>
      </c>
      <c r="D15" s="224" t="s">
        <v>176</v>
      </c>
      <c r="E15" s="225" t="s">
        <v>170</v>
      </c>
      <c r="F15" s="226" t="s">
        <v>195</v>
      </c>
      <c r="G15" s="226" t="s">
        <v>196</v>
      </c>
      <c r="H15" s="98"/>
      <c r="I15" s="99"/>
      <c r="L15" s="224"/>
      <c r="M15" s="222"/>
      <c r="N15" s="225"/>
      <c r="O15" s="226"/>
      <c r="P15" s="226"/>
    </row>
    <row r="16" spans="1:16" ht="21.75" x14ac:dyDescent="0.2">
      <c r="A16" s="95">
        <v>6</v>
      </c>
      <c r="B16" s="222" t="s">
        <v>197</v>
      </c>
      <c r="C16" s="223">
        <v>3</v>
      </c>
      <c r="D16" s="224" t="s">
        <v>171</v>
      </c>
      <c r="E16" s="225" t="s">
        <v>172</v>
      </c>
      <c r="F16" s="226" t="s">
        <v>198</v>
      </c>
      <c r="G16" s="226" t="s">
        <v>199</v>
      </c>
      <c r="H16" s="98"/>
      <c r="I16" s="99"/>
      <c r="L16" s="224"/>
      <c r="M16" s="222"/>
      <c r="N16" s="225"/>
      <c r="O16" s="226"/>
      <c r="P16" s="226"/>
    </row>
    <row r="17" spans="1:16" ht="21.75" x14ac:dyDescent="0.2">
      <c r="A17" s="95">
        <v>7</v>
      </c>
      <c r="B17" s="222" t="s">
        <v>201</v>
      </c>
      <c r="C17" s="223">
        <v>3</v>
      </c>
      <c r="D17" s="224" t="s">
        <v>200</v>
      </c>
      <c r="E17" s="225" t="s">
        <v>172</v>
      </c>
      <c r="F17" s="226" t="s">
        <v>202</v>
      </c>
      <c r="G17" s="226" t="s">
        <v>203</v>
      </c>
      <c r="H17" s="98"/>
      <c r="I17" s="99"/>
      <c r="L17" s="224"/>
      <c r="M17" s="222"/>
      <c r="N17" s="225"/>
      <c r="O17" s="226"/>
      <c r="P17" s="226"/>
    </row>
    <row r="18" spans="1:16" ht="21.75" x14ac:dyDescent="0.2">
      <c r="A18" s="95">
        <v>8</v>
      </c>
      <c r="B18" s="222" t="s">
        <v>205</v>
      </c>
      <c r="C18" s="223">
        <v>3</v>
      </c>
      <c r="D18" s="224" t="s">
        <v>204</v>
      </c>
      <c r="E18" s="225" t="s">
        <v>172</v>
      </c>
      <c r="F18" s="226" t="s">
        <v>206</v>
      </c>
      <c r="G18" s="226" t="s">
        <v>207</v>
      </c>
      <c r="H18" s="98"/>
      <c r="I18" s="99"/>
      <c r="L18" s="224"/>
      <c r="M18" s="222"/>
      <c r="N18" s="225"/>
      <c r="O18" s="226"/>
      <c r="P18" s="226"/>
    </row>
    <row r="19" spans="1:16" ht="21.75" x14ac:dyDescent="0.2">
      <c r="A19" s="95">
        <v>9</v>
      </c>
      <c r="B19" s="222" t="s">
        <v>208</v>
      </c>
      <c r="C19" s="223">
        <v>3</v>
      </c>
      <c r="D19" s="224" t="s">
        <v>177</v>
      </c>
      <c r="E19" s="225" t="s">
        <v>172</v>
      </c>
      <c r="F19" s="226" t="s">
        <v>209</v>
      </c>
      <c r="G19" s="226" t="s">
        <v>210</v>
      </c>
      <c r="H19" s="98"/>
      <c r="I19" s="99"/>
      <c r="L19" s="224"/>
      <c r="M19" s="222"/>
      <c r="N19" s="225"/>
      <c r="O19" s="226"/>
      <c r="P19" s="226"/>
    </row>
    <row r="20" spans="1:16" ht="21.75" x14ac:dyDescent="0.2">
      <c r="A20" s="95">
        <v>10</v>
      </c>
      <c r="B20" s="222" t="s">
        <v>211</v>
      </c>
      <c r="C20" s="223">
        <v>3</v>
      </c>
      <c r="D20" s="224" t="s">
        <v>173</v>
      </c>
      <c r="E20" s="225" t="s">
        <v>172</v>
      </c>
      <c r="F20" s="226" t="s">
        <v>212</v>
      </c>
      <c r="G20" s="226" t="s">
        <v>213</v>
      </c>
      <c r="H20" s="98"/>
      <c r="I20" s="99"/>
      <c r="L20" s="224"/>
      <c r="M20" s="222"/>
      <c r="N20" s="225"/>
      <c r="O20" s="226"/>
      <c r="P20" s="226"/>
    </row>
    <row r="21" spans="1:16" ht="21.75" x14ac:dyDescent="0.2">
      <c r="A21" s="95">
        <v>11</v>
      </c>
      <c r="B21" s="222" t="s">
        <v>214</v>
      </c>
      <c r="C21" s="223">
        <v>3</v>
      </c>
      <c r="D21" s="224" t="s">
        <v>182</v>
      </c>
      <c r="E21" s="225" t="s">
        <v>172</v>
      </c>
      <c r="F21" s="226" t="s">
        <v>215</v>
      </c>
      <c r="G21" s="226" t="s">
        <v>216</v>
      </c>
      <c r="H21" s="98"/>
      <c r="I21" s="99"/>
      <c r="L21" s="224"/>
      <c r="M21" s="222"/>
      <c r="N21" s="225"/>
      <c r="O21" s="226"/>
      <c r="P21" s="226"/>
    </row>
    <row r="22" spans="1:16" ht="21.75" x14ac:dyDescent="0.2">
      <c r="A22" s="95">
        <v>12</v>
      </c>
      <c r="B22" s="222" t="s">
        <v>217</v>
      </c>
      <c r="C22" s="223">
        <v>3</v>
      </c>
      <c r="D22" s="224" t="s">
        <v>174</v>
      </c>
      <c r="E22" s="225" t="s">
        <v>172</v>
      </c>
      <c r="F22" s="226" t="s">
        <v>218</v>
      </c>
      <c r="G22" s="226" t="s">
        <v>219</v>
      </c>
      <c r="H22" s="98"/>
      <c r="I22" s="99"/>
      <c r="L22" s="224"/>
      <c r="M22" s="222"/>
      <c r="N22" s="225"/>
      <c r="O22" s="226"/>
      <c r="P22" s="226"/>
    </row>
    <row r="23" spans="1:16" ht="21.75" x14ac:dyDescent="0.2">
      <c r="A23" s="95">
        <v>13</v>
      </c>
      <c r="B23" s="222" t="s">
        <v>220</v>
      </c>
      <c r="C23" s="223">
        <v>3</v>
      </c>
      <c r="D23" s="224" t="s">
        <v>190</v>
      </c>
      <c r="E23" s="225" t="s">
        <v>172</v>
      </c>
      <c r="F23" s="226" t="s">
        <v>221</v>
      </c>
      <c r="G23" s="226" t="s">
        <v>222</v>
      </c>
      <c r="H23" s="98"/>
      <c r="I23" s="99"/>
      <c r="L23" s="224"/>
      <c r="M23" s="222"/>
      <c r="N23" s="225"/>
      <c r="O23" s="226"/>
      <c r="P23" s="226"/>
    </row>
    <row r="24" spans="1:16" ht="21.75" x14ac:dyDescent="0.2">
      <c r="A24" s="95">
        <v>14</v>
      </c>
      <c r="B24" s="222" t="s">
        <v>223</v>
      </c>
      <c r="C24" s="223">
        <v>3</v>
      </c>
      <c r="D24" s="224" t="s">
        <v>175</v>
      </c>
      <c r="E24" s="225" t="s">
        <v>172</v>
      </c>
      <c r="F24" s="226" t="s">
        <v>224</v>
      </c>
      <c r="G24" s="226" t="s">
        <v>225</v>
      </c>
      <c r="H24" s="98"/>
      <c r="I24" s="99"/>
      <c r="L24" s="224"/>
      <c r="M24" s="222"/>
      <c r="N24" s="225"/>
      <c r="O24" s="226"/>
      <c r="P24" s="226"/>
    </row>
    <row r="25" spans="1:16" ht="21" x14ac:dyDescent="0.2">
      <c r="A25" s="95">
        <v>15</v>
      </c>
      <c r="B25" s="98" t="s">
        <v>163</v>
      </c>
      <c r="C25" s="98" t="s">
        <v>163</v>
      </c>
      <c r="D25" s="98" t="s">
        <v>163</v>
      </c>
      <c r="E25" s="98" t="s">
        <v>163</v>
      </c>
      <c r="F25" s="98" t="s">
        <v>163</v>
      </c>
      <c r="G25" s="98" t="s">
        <v>163</v>
      </c>
      <c r="H25" s="98"/>
      <c r="I25" s="99"/>
    </row>
    <row r="26" spans="1:16" ht="21" x14ac:dyDescent="0.2">
      <c r="A26" s="95">
        <v>16</v>
      </c>
      <c r="B26" s="98" t="s">
        <v>163</v>
      </c>
      <c r="C26" s="98" t="s">
        <v>163</v>
      </c>
      <c r="D26" s="98" t="s">
        <v>163</v>
      </c>
      <c r="E26" s="98" t="s">
        <v>163</v>
      </c>
      <c r="F26" s="98" t="s">
        <v>163</v>
      </c>
      <c r="G26" s="98" t="s">
        <v>163</v>
      </c>
      <c r="H26" s="98" t="s">
        <v>163</v>
      </c>
      <c r="I26" s="99"/>
    </row>
    <row r="27" spans="1:16" ht="21" x14ac:dyDescent="0.2">
      <c r="A27" s="95">
        <v>17</v>
      </c>
      <c r="B27" s="98" t="s">
        <v>163</v>
      </c>
      <c r="C27" s="98" t="s">
        <v>163</v>
      </c>
      <c r="D27" s="98" t="s">
        <v>163</v>
      </c>
      <c r="E27" s="98" t="s">
        <v>163</v>
      </c>
      <c r="F27" s="98" t="s">
        <v>163</v>
      </c>
      <c r="G27" s="98" t="s">
        <v>163</v>
      </c>
      <c r="H27" s="98" t="s">
        <v>163</v>
      </c>
      <c r="I27" s="99"/>
    </row>
    <row r="28" spans="1:16" ht="21" x14ac:dyDescent="0.2">
      <c r="A28" s="95">
        <v>18</v>
      </c>
      <c r="B28" s="98" t="s">
        <v>163</v>
      </c>
      <c r="C28" s="98" t="s">
        <v>163</v>
      </c>
      <c r="D28" s="98" t="s">
        <v>163</v>
      </c>
      <c r="E28" s="98" t="s">
        <v>163</v>
      </c>
      <c r="F28" s="98" t="s">
        <v>163</v>
      </c>
      <c r="G28" s="98" t="s">
        <v>163</v>
      </c>
      <c r="H28" s="98" t="s">
        <v>163</v>
      </c>
      <c r="I28" s="99"/>
    </row>
    <row r="29" spans="1:16" ht="21" x14ac:dyDescent="0.2">
      <c r="A29" s="95">
        <v>19</v>
      </c>
      <c r="B29" s="98" t="s">
        <v>163</v>
      </c>
      <c r="C29" s="98" t="s">
        <v>163</v>
      </c>
      <c r="D29" s="98" t="s">
        <v>163</v>
      </c>
      <c r="E29" s="98" t="s">
        <v>163</v>
      </c>
      <c r="F29" s="98" t="s">
        <v>163</v>
      </c>
      <c r="G29" s="98" t="s">
        <v>163</v>
      </c>
      <c r="H29" s="98" t="s">
        <v>163</v>
      </c>
      <c r="I29" s="99"/>
    </row>
    <row r="30" spans="1:16" ht="21" x14ac:dyDescent="0.2">
      <c r="A30" s="95">
        <v>20</v>
      </c>
      <c r="B30" s="98" t="s">
        <v>163</v>
      </c>
      <c r="C30" s="98" t="s">
        <v>163</v>
      </c>
      <c r="D30" s="98" t="s">
        <v>163</v>
      </c>
      <c r="E30" s="98" t="s">
        <v>163</v>
      </c>
      <c r="F30" s="98" t="s">
        <v>163</v>
      </c>
      <c r="G30" s="98" t="s">
        <v>163</v>
      </c>
      <c r="H30" s="98" t="s">
        <v>163</v>
      </c>
      <c r="I30" s="99"/>
    </row>
    <row r="31" spans="1:16" ht="21" x14ac:dyDescent="0.2">
      <c r="A31" s="95">
        <v>21</v>
      </c>
      <c r="B31" s="98" t="s">
        <v>163</v>
      </c>
      <c r="C31" s="98" t="s">
        <v>163</v>
      </c>
      <c r="D31" s="98" t="s">
        <v>163</v>
      </c>
      <c r="E31" s="98" t="s">
        <v>163</v>
      </c>
      <c r="F31" s="98" t="s">
        <v>163</v>
      </c>
      <c r="G31" s="98" t="s">
        <v>163</v>
      </c>
      <c r="H31" s="98" t="s">
        <v>163</v>
      </c>
      <c r="I31" s="99"/>
    </row>
    <row r="32" spans="1:16" ht="21" x14ac:dyDescent="0.2">
      <c r="A32" s="95">
        <v>22</v>
      </c>
      <c r="B32" s="98" t="s">
        <v>163</v>
      </c>
      <c r="C32" s="98" t="s">
        <v>163</v>
      </c>
      <c r="D32" s="98" t="s">
        <v>163</v>
      </c>
      <c r="E32" s="98" t="s">
        <v>163</v>
      </c>
      <c r="F32" s="98" t="s">
        <v>163</v>
      </c>
      <c r="G32" s="98" t="s">
        <v>163</v>
      </c>
      <c r="H32" s="98" t="s">
        <v>163</v>
      </c>
      <c r="I32" s="99"/>
    </row>
    <row r="33" spans="1:9" ht="21" x14ac:dyDescent="0.2">
      <c r="A33" s="95">
        <v>23</v>
      </c>
      <c r="B33" s="98" t="s">
        <v>163</v>
      </c>
      <c r="C33" s="98" t="s">
        <v>163</v>
      </c>
      <c r="D33" s="98" t="s">
        <v>163</v>
      </c>
      <c r="E33" s="98" t="s">
        <v>163</v>
      </c>
      <c r="F33" s="98" t="s">
        <v>163</v>
      </c>
      <c r="G33" s="98" t="s">
        <v>163</v>
      </c>
      <c r="H33" s="98" t="s">
        <v>163</v>
      </c>
      <c r="I33" s="99"/>
    </row>
    <row r="34" spans="1:9" ht="21" x14ac:dyDescent="0.2">
      <c r="A34" s="95">
        <v>24</v>
      </c>
      <c r="B34" s="98" t="s">
        <v>163</v>
      </c>
      <c r="C34" s="98" t="s">
        <v>163</v>
      </c>
      <c r="D34" s="98" t="s">
        <v>163</v>
      </c>
      <c r="E34" s="98" t="s">
        <v>163</v>
      </c>
      <c r="F34" s="98" t="s">
        <v>163</v>
      </c>
      <c r="G34" s="98" t="s">
        <v>163</v>
      </c>
      <c r="H34" s="98" t="s">
        <v>163</v>
      </c>
      <c r="I34" s="100"/>
    </row>
    <row r="35" spans="1:9" ht="21" x14ac:dyDescent="0.2">
      <c r="A35" s="95">
        <v>25</v>
      </c>
      <c r="B35" s="98" t="s">
        <v>163</v>
      </c>
      <c r="C35" s="98" t="s">
        <v>163</v>
      </c>
      <c r="D35" s="98" t="s">
        <v>163</v>
      </c>
      <c r="E35" s="98" t="s">
        <v>163</v>
      </c>
      <c r="F35" s="98" t="s">
        <v>163</v>
      </c>
      <c r="G35" s="98" t="s">
        <v>163</v>
      </c>
      <c r="H35" s="98" t="s">
        <v>163</v>
      </c>
      <c r="I35" s="101"/>
    </row>
    <row r="36" spans="1:9" ht="21" x14ac:dyDescent="0.2">
      <c r="A36" s="95">
        <v>26</v>
      </c>
      <c r="B36" s="98" t="s">
        <v>163</v>
      </c>
      <c r="C36" s="98" t="s">
        <v>163</v>
      </c>
      <c r="D36" s="98" t="s">
        <v>163</v>
      </c>
      <c r="E36" s="98" t="s">
        <v>163</v>
      </c>
      <c r="F36" s="98" t="s">
        <v>163</v>
      </c>
      <c r="G36" s="98" t="s">
        <v>163</v>
      </c>
      <c r="H36" s="98" t="s">
        <v>163</v>
      </c>
      <c r="I36" s="101"/>
    </row>
    <row r="37" spans="1:9" ht="21" x14ac:dyDescent="0.2">
      <c r="A37" s="95">
        <v>27</v>
      </c>
      <c r="B37" s="98" t="s">
        <v>163</v>
      </c>
      <c r="C37" s="98" t="s">
        <v>163</v>
      </c>
      <c r="D37" s="98" t="s">
        <v>163</v>
      </c>
      <c r="E37" s="98" t="s">
        <v>163</v>
      </c>
      <c r="F37" s="98" t="s">
        <v>163</v>
      </c>
      <c r="G37" s="98" t="s">
        <v>163</v>
      </c>
      <c r="H37" s="98" t="s">
        <v>163</v>
      </c>
      <c r="I37" s="101"/>
    </row>
    <row r="38" spans="1:9" ht="21.75" x14ac:dyDescent="0.2">
      <c r="A38" s="95">
        <v>28</v>
      </c>
      <c r="B38" s="179" t="s">
        <v>163</v>
      </c>
      <c r="C38" s="179" t="s">
        <v>163</v>
      </c>
      <c r="D38" s="179" t="s">
        <v>163</v>
      </c>
      <c r="E38" s="179" t="s">
        <v>163</v>
      </c>
      <c r="F38" s="179" t="s">
        <v>163</v>
      </c>
      <c r="G38" s="179" t="s">
        <v>163</v>
      </c>
      <c r="H38" s="179" t="s">
        <v>163</v>
      </c>
      <c r="I38" s="179" t="s">
        <v>163</v>
      </c>
    </row>
    <row r="39" spans="1:9" ht="21.75" x14ac:dyDescent="0.2">
      <c r="A39" s="95">
        <v>29</v>
      </c>
      <c r="B39" s="179" t="s">
        <v>163</v>
      </c>
      <c r="C39" s="179" t="s">
        <v>163</v>
      </c>
      <c r="D39" s="179" t="s">
        <v>163</v>
      </c>
      <c r="E39" s="179" t="s">
        <v>163</v>
      </c>
      <c r="F39" s="179" t="s">
        <v>163</v>
      </c>
      <c r="G39" s="179" t="s">
        <v>163</v>
      </c>
      <c r="H39" s="179" t="s">
        <v>163</v>
      </c>
      <c r="I39" s="179" t="s">
        <v>163</v>
      </c>
    </row>
    <row r="40" spans="1:9" ht="21.75" x14ac:dyDescent="0.2">
      <c r="A40" s="95">
        <v>30</v>
      </c>
      <c r="B40" s="179" t="s">
        <v>163</v>
      </c>
      <c r="C40" s="179" t="s">
        <v>163</v>
      </c>
      <c r="D40" s="179" t="s">
        <v>163</v>
      </c>
      <c r="E40" s="179" t="s">
        <v>163</v>
      </c>
      <c r="F40" s="179" t="s">
        <v>163</v>
      </c>
      <c r="G40" s="179" t="s">
        <v>163</v>
      </c>
      <c r="H40" s="179" t="s">
        <v>163</v>
      </c>
      <c r="I40" s="179" t="s">
        <v>163</v>
      </c>
    </row>
    <row r="41" spans="1:9" ht="21.75" x14ac:dyDescent="0.2">
      <c r="A41" s="95">
        <v>31</v>
      </c>
      <c r="B41" s="179" t="s">
        <v>163</v>
      </c>
      <c r="C41" s="179" t="s">
        <v>163</v>
      </c>
      <c r="D41" s="179" t="s">
        <v>163</v>
      </c>
      <c r="E41" s="179" t="s">
        <v>163</v>
      </c>
      <c r="F41" s="179" t="s">
        <v>163</v>
      </c>
      <c r="G41" s="179" t="s">
        <v>163</v>
      </c>
      <c r="H41" s="179" t="s">
        <v>163</v>
      </c>
      <c r="I41" s="179" t="s">
        <v>163</v>
      </c>
    </row>
    <row r="42" spans="1:9" ht="21.75" x14ac:dyDescent="0.2">
      <c r="A42" s="95">
        <v>32</v>
      </c>
      <c r="B42" s="179" t="s">
        <v>163</v>
      </c>
      <c r="C42" s="179" t="s">
        <v>163</v>
      </c>
      <c r="D42" s="179" t="s">
        <v>163</v>
      </c>
      <c r="E42" s="179" t="s">
        <v>163</v>
      </c>
      <c r="F42" s="179" t="s">
        <v>163</v>
      </c>
      <c r="G42" s="179" t="s">
        <v>163</v>
      </c>
      <c r="H42" s="179" t="s">
        <v>163</v>
      </c>
      <c r="I42" s="179" t="s">
        <v>163</v>
      </c>
    </row>
    <row r="43" spans="1:9" ht="21.75" x14ac:dyDescent="0.2">
      <c r="A43" s="95">
        <v>33</v>
      </c>
      <c r="B43" s="179" t="s">
        <v>163</v>
      </c>
      <c r="C43" s="179" t="s">
        <v>163</v>
      </c>
      <c r="D43" s="179" t="s">
        <v>163</v>
      </c>
      <c r="E43" s="179" t="s">
        <v>163</v>
      </c>
      <c r="F43" s="179" t="s">
        <v>163</v>
      </c>
      <c r="G43" s="179" t="s">
        <v>163</v>
      </c>
      <c r="H43" s="179" t="s">
        <v>163</v>
      </c>
      <c r="I43" s="179" t="s">
        <v>163</v>
      </c>
    </row>
    <row r="44" spans="1:9" ht="21.75" x14ac:dyDescent="0.2">
      <c r="A44" s="95">
        <v>34</v>
      </c>
      <c r="B44" s="179" t="s">
        <v>163</v>
      </c>
      <c r="C44" s="179" t="s">
        <v>163</v>
      </c>
      <c r="D44" s="179" t="s">
        <v>163</v>
      </c>
      <c r="E44" s="179" t="s">
        <v>163</v>
      </c>
      <c r="F44" s="179" t="s">
        <v>163</v>
      </c>
      <c r="G44" s="179" t="s">
        <v>163</v>
      </c>
      <c r="H44" s="179" t="s">
        <v>163</v>
      </c>
      <c r="I44" s="179" t="s">
        <v>163</v>
      </c>
    </row>
    <row r="45" spans="1:9" ht="21.75" x14ac:dyDescent="0.2">
      <c r="A45" s="95">
        <v>35</v>
      </c>
      <c r="B45" s="179" t="s">
        <v>163</v>
      </c>
      <c r="C45" s="179" t="s">
        <v>163</v>
      </c>
      <c r="D45" s="179" t="s">
        <v>163</v>
      </c>
      <c r="E45" s="179" t="s">
        <v>163</v>
      </c>
      <c r="F45" s="179" t="s">
        <v>163</v>
      </c>
      <c r="G45" s="179" t="s">
        <v>163</v>
      </c>
      <c r="H45" s="179" t="s">
        <v>163</v>
      </c>
      <c r="I45" s="179" t="s">
        <v>163</v>
      </c>
    </row>
    <row r="46" spans="1:9" ht="21.75" x14ac:dyDescent="0.2">
      <c r="A46" s="95">
        <v>36</v>
      </c>
      <c r="B46" s="179" t="s">
        <v>163</v>
      </c>
      <c r="C46" s="179" t="s">
        <v>163</v>
      </c>
      <c r="D46" s="179" t="s">
        <v>163</v>
      </c>
      <c r="E46" s="179" t="s">
        <v>163</v>
      </c>
      <c r="F46" s="179" t="s">
        <v>163</v>
      </c>
      <c r="G46" s="179" t="s">
        <v>163</v>
      </c>
      <c r="H46" s="179" t="s">
        <v>163</v>
      </c>
      <c r="I46" s="179" t="s">
        <v>163</v>
      </c>
    </row>
    <row r="47" spans="1:9" ht="21.75" x14ac:dyDescent="0.2">
      <c r="A47" s="95">
        <v>37</v>
      </c>
      <c r="B47" s="179" t="s">
        <v>163</v>
      </c>
      <c r="C47" s="179" t="s">
        <v>163</v>
      </c>
      <c r="D47" s="179" t="s">
        <v>163</v>
      </c>
      <c r="E47" s="179" t="s">
        <v>163</v>
      </c>
      <c r="F47" s="179" t="s">
        <v>163</v>
      </c>
      <c r="G47" s="179" t="s">
        <v>163</v>
      </c>
      <c r="H47" s="179" t="s">
        <v>163</v>
      </c>
      <c r="I47" s="179" t="s">
        <v>163</v>
      </c>
    </row>
    <row r="48" spans="1:9" ht="21.75" x14ac:dyDescent="0.2">
      <c r="A48" s="95">
        <v>38</v>
      </c>
      <c r="B48" s="179" t="s">
        <v>163</v>
      </c>
      <c r="C48" s="179" t="s">
        <v>163</v>
      </c>
      <c r="D48" s="179" t="s">
        <v>163</v>
      </c>
      <c r="E48" s="179" t="s">
        <v>163</v>
      </c>
      <c r="F48" s="179" t="s">
        <v>163</v>
      </c>
      <c r="G48" s="179" t="s">
        <v>163</v>
      </c>
      <c r="H48" s="179" t="s">
        <v>163</v>
      </c>
      <c r="I48" s="179" t="s">
        <v>163</v>
      </c>
    </row>
    <row r="49" spans="1:9" ht="21.75" x14ac:dyDescent="0.2">
      <c r="A49" s="95">
        <v>39</v>
      </c>
      <c r="B49" s="179" t="s">
        <v>163</v>
      </c>
      <c r="C49" s="179" t="s">
        <v>163</v>
      </c>
      <c r="D49" s="179" t="s">
        <v>163</v>
      </c>
      <c r="E49" s="179" t="s">
        <v>163</v>
      </c>
      <c r="F49" s="179" t="s">
        <v>163</v>
      </c>
      <c r="G49" s="179" t="s">
        <v>163</v>
      </c>
      <c r="H49" s="179" t="s">
        <v>163</v>
      </c>
      <c r="I49" s="179" t="s">
        <v>163</v>
      </c>
    </row>
    <row r="50" spans="1:9" ht="21.75" x14ac:dyDescent="0.25">
      <c r="B50" s="179" t="s">
        <v>163</v>
      </c>
      <c r="C50" s="179" t="s">
        <v>163</v>
      </c>
      <c r="D50" s="179" t="s">
        <v>163</v>
      </c>
      <c r="E50" s="179" t="s">
        <v>163</v>
      </c>
      <c r="F50" s="179" t="s">
        <v>163</v>
      </c>
      <c r="G50" s="179" t="s">
        <v>163</v>
      </c>
      <c r="H50" s="179" t="s">
        <v>163</v>
      </c>
    </row>
    <row r="51" spans="1:9" ht="21.75" x14ac:dyDescent="0.25">
      <c r="B51" s="179" t="s">
        <v>163</v>
      </c>
      <c r="C51" s="179" t="s">
        <v>163</v>
      </c>
      <c r="D51" s="179" t="s">
        <v>163</v>
      </c>
      <c r="E51" s="179" t="s">
        <v>163</v>
      </c>
      <c r="F51" s="179" t="s">
        <v>163</v>
      </c>
      <c r="G51" s="179" t="s">
        <v>163</v>
      </c>
      <c r="H51" s="179" t="s">
        <v>163</v>
      </c>
    </row>
    <row r="52" spans="1:9" ht="21.75" x14ac:dyDescent="0.25">
      <c r="B52" s="179" t="s">
        <v>163</v>
      </c>
      <c r="C52" s="179" t="s">
        <v>163</v>
      </c>
      <c r="D52" s="179" t="s">
        <v>163</v>
      </c>
      <c r="E52" s="179" t="s">
        <v>163</v>
      </c>
      <c r="F52" s="179" t="s">
        <v>163</v>
      </c>
      <c r="G52" s="179" t="s">
        <v>163</v>
      </c>
      <c r="H52" s="179" t="s">
        <v>163</v>
      </c>
    </row>
    <row r="53" spans="1:9" ht="21.75" x14ac:dyDescent="0.25">
      <c r="C53" s="179" t="s">
        <v>163</v>
      </c>
    </row>
    <row r="54" spans="1:9" ht="21.75" x14ac:dyDescent="0.25">
      <c r="C54" s="179" t="s">
        <v>163</v>
      </c>
    </row>
    <row r="55" spans="1:9" ht="21.75" x14ac:dyDescent="0.25">
      <c r="C55" s="179" t="s">
        <v>163</v>
      </c>
    </row>
    <row r="56" spans="1:9" ht="21.75" x14ac:dyDescent="0.25">
      <c r="C56" s="179" t="s">
        <v>163</v>
      </c>
    </row>
    <row r="57" spans="1:9" ht="21.75" x14ac:dyDescent="0.25">
      <c r="C57" s="179" t="s">
        <v>163</v>
      </c>
    </row>
    <row r="58" spans="1:9" ht="21.75" x14ac:dyDescent="0.25">
      <c r="C58" s="179" t="s">
        <v>163</v>
      </c>
    </row>
    <row r="59" spans="1:9" ht="21.75" x14ac:dyDescent="0.25">
      <c r="C59" s="179" t="s">
        <v>163</v>
      </c>
    </row>
    <row r="60" spans="1:9" ht="21.75" x14ac:dyDescent="0.25">
      <c r="C60" s="179" t="s">
        <v>163</v>
      </c>
    </row>
    <row r="61" spans="1:9" ht="21.75" x14ac:dyDescent="0.25">
      <c r="C61" s="179" t="s">
        <v>163</v>
      </c>
    </row>
    <row r="62" spans="1:9" ht="21.75" x14ac:dyDescent="0.25">
      <c r="C62" s="179" t="s">
        <v>163</v>
      </c>
    </row>
    <row r="63" spans="1:9" ht="21.75" x14ac:dyDescent="0.25">
      <c r="C63" s="179" t="s">
        <v>163</v>
      </c>
    </row>
    <row r="64" spans="1:9" ht="21.75" x14ac:dyDescent="0.25">
      <c r="C64" s="179" t="s">
        <v>163</v>
      </c>
    </row>
    <row r="65" spans="3:3" ht="21.75" x14ac:dyDescent="0.25">
      <c r="C65" s="179" t="s">
        <v>163</v>
      </c>
    </row>
    <row r="66" spans="3:3" ht="21.75" x14ac:dyDescent="0.25">
      <c r="C66" s="179" t="s">
        <v>163</v>
      </c>
    </row>
    <row r="67" spans="3:3" ht="21.75" x14ac:dyDescent="0.25">
      <c r="C67" s="179" t="s">
        <v>163</v>
      </c>
    </row>
    <row r="68" spans="3:3" ht="21.75" x14ac:dyDescent="0.25">
      <c r="C68" s="179" t="s">
        <v>163</v>
      </c>
    </row>
    <row r="69" spans="3:3" ht="21.75" x14ac:dyDescent="0.25">
      <c r="C69" s="179" t="s">
        <v>163</v>
      </c>
    </row>
    <row r="70" spans="3:3" ht="21.75" x14ac:dyDescent="0.25">
      <c r="C70" s="179" t="s">
        <v>163</v>
      </c>
    </row>
    <row r="71" spans="3:3" ht="21.75" x14ac:dyDescent="0.25">
      <c r="C71" s="179" t="s">
        <v>163</v>
      </c>
    </row>
    <row r="72" spans="3:3" ht="21.75" x14ac:dyDescent="0.25">
      <c r="C72" s="179" t="s">
        <v>163</v>
      </c>
    </row>
    <row r="73" spans="3:3" ht="21.75" x14ac:dyDescent="0.25">
      <c r="C73" s="179" t="s">
        <v>163</v>
      </c>
    </row>
    <row r="74" spans="3:3" ht="21.75" x14ac:dyDescent="0.25">
      <c r="C74" s="179" t="s">
        <v>163</v>
      </c>
    </row>
    <row r="75" spans="3:3" ht="21.75" x14ac:dyDescent="0.25">
      <c r="C75" s="179" t="s">
        <v>163</v>
      </c>
    </row>
    <row r="76" spans="3:3" ht="21.75" x14ac:dyDescent="0.25">
      <c r="C76" s="179" t="s">
        <v>163</v>
      </c>
    </row>
    <row r="77" spans="3:3" ht="21.75" x14ac:dyDescent="0.25">
      <c r="C77" s="179" t="s">
        <v>163</v>
      </c>
    </row>
    <row r="78" spans="3:3" ht="21.75" x14ac:dyDescent="0.25">
      <c r="C78" s="179" t="s">
        <v>163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161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175" t="s">
        <v>12</v>
      </c>
      <c r="B8" s="176"/>
      <c r="C8" s="237" t="str">
        <f>STUDENT!C2</f>
        <v>1</v>
      </c>
      <c r="D8" s="237"/>
      <c r="E8" s="29" t="s">
        <v>7</v>
      </c>
      <c r="F8" s="239" t="str">
        <f>STUDENT!E2</f>
        <v>2-4</v>
      </c>
      <c r="G8" s="237"/>
      <c r="H8" s="237" t="s">
        <v>13</v>
      </c>
      <c r="I8" s="237"/>
      <c r="J8" s="237">
        <f>STUDENT!G2</f>
        <v>2</v>
      </c>
      <c r="K8" s="237"/>
      <c r="L8" s="237" t="s">
        <v>14</v>
      </c>
      <c r="M8" s="237"/>
      <c r="N8" s="237">
        <f>STUDENT!I2</f>
        <v>2566</v>
      </c>
      <c r="O8" s="237"/>
      <c r="P8" s="28"/>
    </row>
    <row r="9" spans="1:16" s="25" customFormat="1" ht="21" customHeight="1" x14ac:dyDescent="0.2">
      <c r="A9" s="29" t="s">
        <v>15</v>
      </c>
      <c r="B9" s="238" t="str">
        <f>STUDENT!E4</f>
        <v>การปลูกไม้ดอกไม้ประดับ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 t="str">
        <f>STUDENT!C4</f>
        <v>ง21202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 t="str">
        <f>STUDENT!G6</f>
        <v>นายจำนงค์ สุขฟุ้ง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>
        <f>STUDENT!G8</f>
        <v>0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6" t="s">
        <v>158</v>
      </c>
      <c r="F19" s="246"/>
      <c r="G19" s="246"/>
      <c r="H19" s="246"/>
      <c r="I19" s="246"/>
      <c r="J19" s="247" t="s">
        <v>159</v>
      </c>
      <c r="K19" s="247"/>
      <c r="L19" s="247"/>
      <c r="M19" s="247"/>
      <c r="N19" s="247"/>
      <c r="O19" s="247"/>
      <c r="P19" s="28"/>
    </row>
    <row r="20" spans="1:16" s="25" customFormat="1" ht="21" customHeight="1" x14ac:dyDescent="0.2">
      <c r="A20" s="140" t="s">
        <v>123</v>
      </c>
      <c r="B20" s="139" t="s">
        <v>130</v>
      </c>
      <c r="C20" s="139" t="s">
        <v>131</v>
      </c>
      <c r="D20" s="139" t="s">
        <v>132</v>
      </c>
      <c r="E20" s="242" t="s">
        <v>123</v>
      </c>
      <c r="F20" s="244"/>
      <c r="G20" s="139" t="s">
        <v>130</v>
      </c>
      <c r="H20" s="139" t="s">
        <v>131</v>
      </c>
      <c r="I20" s="139" t="s">
        <v>132</v>
      </c>
      <c r="J20" s="242" t="s">
        <v>123</v>
      </c>
      <c r="K20" s="244"/>
      <c r="L20" s="139" t="s">
        <v>130</v>
      </c>
      <c r="M20" s="139" t="s">
        <v>131</v>
      </c>
      <c r="N20" s="242" t="s">
        <v>132</v>
      </c>
      <c r="O20" s="244"/>
      <c r="P20" s="28"/>
    </row>
    <row r="21" spans="1:16" s="25" customFormat="1" ht="21" customHeight="1" x14ac:dyDescent="0.2">
      <c r="A21" s="140">
        <f>COUNTIF(คุณลักษณะอ่านคิด!C8:C45,3)</f>
        <v>0</v>
      </c>
      <c r="B21" s="140">
        <f>COUNTIF(คุณลักษณะอ่านคิด!C8:C45,2)</f>
        <v>0</v>
      </c>
      <c r="C21" s="140">
        <f>COUNTIF(คุณลักษณะอ่านคิด!C8:C45,1)</f>
        <v>0</v>
      </c>
      <c r="D21" s="140">
        <f>COUNTIF(คุณลักษณะอ่านคิด!C8:C45,0)</f>
        <v>0</v>
      </c>
      <c r="E21" s="247">
        <f>COUNTIF(คุณลักษณะอ่านคิด!K8:K39,3)</f>
        <v>0</v>
      </c>
      <c r="F21" s="247"/>
      <c r="G21" s="139">
        <f>COUNTIF(คุณลักษณะอ่านคิด!K8:K41,2)</f>
        <v>0</v>
      </c>
      <c r="H21" s="139">
        <f>COUNTIF(คุณลักษณะอ่านคิด!K8:K38,1)</f>
        <v>0</v>
      </c>
      <c r="I21" s="139">
        <f>COUNTIF(คุณลักษณะอ่านคิด!K8:K45,0)</f>
        <v>36</v>
      </c>
      <c r="J21" s="247">
        <f>COUNTIF(คุณลักษณะอ่านคิด!W8:W36,3)</f>
        <v>0</v>
      </c>
      <c r="K21" s="247"/>
      <c r="L21" s="140">
        <f>COUNTIF(คุณลักษณะอ่านคิด!W8:W41,2)</f>
        <v>0</v>
      </c>
      <c r="M21" s="140">
        <f>COUNTIF(คุณลักษณะอ่านคิด!W8:W32,1)</f>
        <v>0</v>
      </c>
      <c r="N21" s="247">
        <f>COUNTIF(คุณลักษณะอ่านคิด!W8:W45,0)</f>
        <v>36</v>
      </c>
      <c r="O21" s="24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164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4" t="s">
        <v>85</v>
      </c>
      <c r="C2" s="255"/>
      <c r="D2" s="256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51"/>
      <c r="C4" s="252"/>
      <c r="D4" s="253"/>
    </row>
    <row r="5" spans="1:4" ht="21" x14ac:dyDescent="0.35">
      <c r="A5" s="42">
        <v>3</v>
      </c>
      <c r="B5" s="251"/>
      <c r="C5" s="252"/>
      <c r="D5" s="253"/>
    </row>
    <row r="6" spans="1:4" ht="21" x14ac:dyDescent="0.35">
      <c r="A6" s="42">
        <v>4</v>
      </c>
      <c r="B6" s="251"/>
      <c r="C6" s="252"/>
      <c r="D6" s="253"/>
    </row>
    <row r="7" spans="1:4" ht="21" x14ac:dyDescent="0.35">
      <c r="A7" s="42">
        <v>5</v>
      </c>
      <c r="B7" s="251"/>
      <c r="C7" s="252"/>
      <c r="D7" s="253"/>
    </row>
    <row r="8" spans="1:4" ht="21" x14ac:dyDescent="0.35">
      <c r="A8" s="42">
        <v>6</v>
      </c>
      <c r="B8" s="251"/>
      <c r="C8" s="252"/>
      <c r="D8" s="253"/>
    </row>
    <row r="9" spans="1:4" ht="21" x14ac:dyDescent="0.35">
      <c r="A9" s="42">
        <v>7</v>
      </c>
      <c r="B9" s="251"/>
      <c r="C9" s="252"/>
      <c r="D9" s="253"/>
    </row>
    <row r="10" spans="1:4" ht="21" x14ac:dyDescent="0.35">
      <c r="A10" s="42">
        <v>8</v>
      </c>
      <c r="B10" s="251"/>
      <c r="C10" s="252"/>
      <c r="D10" s="253"/>
    </row>
    <row r="11" spans="1:4" ht="21" x14ac:dyDescent="0.35">
      <c r="A11" s="42">
        <v>9</v>
      </c>
      <c r="B11" s="251"/>
      <c r="C11" s="252"/>
      <c r="D11" s="253"/>
    </row>
    <row r="12" spans="1:4" ht="21" x14ac:dyDescent="0.35">
      <c r="A12" s="42">
        <v>10</v>
      </c>
      <c r="B12" s="251"/>
      <c r="C12" s="252"/>
      <c r="D12" s="253"/>
    </row>
    <row r="13" spans="1:4" ht="21" x14ac:dyDescent="0.35">
      <c r="A13" s="42">
        <v>11</v>
      </c>
      <c r="B13" s="251"/>
      <c r="C13" s="252"/>
      <c r="D13" s="253"/>
    </row>
    <row r="14" spans="1:4" ht="21" x14ac:dyDescent="0.35">
      <c r="A14" s="42">
        <v>12</v>
      </c>
      <c r="B14" s="251"/>
      <c r="C14" s="252"/>
      <c r="D14" s="253"/>
    </row>
    <row r="15" spans="1:4" ht="21" x14ac:dyDescent="0.35">
      <c r="A15" s="42">
        <v>13</v>
      </c>
      <c r="B15" s="251"/>
      <c r="C15" s="252"/>
      <c r="D15" s="253"/>
    </row>
    <row r="16" spans="1:4" ht="21" x14ac:dyDescent="0.35">
      <c r="A16" s="42">
        <v>14</v>
      </c>
      <c r="B16" s="248"/>
      <c r="C16" s="249"/>
      <c r="D16" s="250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48"/>
      <c r="C18" s="249"/>
      <c r="D18" s="250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51"/>
      <c r="C20" s="252"/>
      <c r="D20" s="253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48"/>
      <c r="C22" s="249"/>
      <c r="D22" s="250"/>
    </row>
    <row r="23" spans="1:4" ht="21" x14ac:dyDescent="0.35">
      <c r="A23" s="42"/>
      <c r="B23" s="248"/>
      <c r="C23" s="249"/>
      <c r="D23" s="250"/>
    </row>
    <row r="24" spans="1:4" ht="21" x14ac:dyDescent="0.35">
      <c r="A24" s="42"/>
      <c r="B24" s="248"/>
      <c r="C24" s="249"/>
      <c r="D24" s="250"/>
    </row>
    <row r="25" spans="1:4" ht="21" x14ac:dyDescent="0.35">
      <c r="A25" s="42"/>
      <c r="B25" s="248"/>
      <c r="C25" s="249"/>
      <c r="D25" s="250"/>
    </row>
    <row r="26" spans="1:4" ht="21" x14ac:dyDescent="0.35">
      <c r="A26" s="42"/>
      <c r="B26" s="248"/>
      <c r="C26" s="249"/>
      <c r="D26" s="250"/>
    </row>
    <row r="27" spans="1:4" ht="21" x14ac:dyDescent="0.35">
      <c r="A27" s="42"/>
      <c r="B27" s="248"/>
      <c r="C27" s="249"/>
      <c r="D27" s="250"/>
    </row>
    <row r="28" spans="1:4" ht="21" x14ac:dyDescent="0.35">
      <c r="A28" s="42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 x14ac:dyDescent="0.2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96</v>
      </c>
      <c r="B3" s="261" t="s">
        <v>72</v>
      </c>
      <c r="C3" s="177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 x14ac:dyDescent="0.35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 x14ac:dyDescent="0.35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 x14ac:dyDescent="0.35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 x14ac:dyDescent="0.35">
      <c r="A28" s="248" t="s">
        <v>98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 x14ac:dyDescent="0.35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4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2" t="str">
        <f>STUDENT!C4</f>
        <v>ง21202</v>
      </c>
      <c r="D3" s="282"/>
      <c r="E3" s="55" t="s">
        <v>0</v>
      </c>
      <c r="F3" s="282" t="str">
        <f>STUDENT!E4</f>
        <v>การปลูกไม้ดอกไม้ประดับ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6" t="str">
        <f>STUDENT!C2</f>
        <v>1</v>
      </c>
      <c r="Y3" s="286"/>
      <c r="Z3" s="286"/>
      <c r="AA3" s="28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8" t="s">
        <v>7</v>
      </c>
      <c r="B5" s="291" t="s">
        <v>8</v>
      </c>
      <c r="C5" s="59" t="s">
        <v>6</v>
      </c>
      <c r="D5" s="295" t="s">
        <v>48</v>
      </c>
      <c r="E5" s="296"/>
      <c r="F5" s="297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 x14ac:dyDescent="0.55000000000000004">
      <c r="A6" s="289"/>
      <c r="B6" s="292"/>
      <c r="C6" s="61" t="s">
        <v>64</v>
      </c>
      <c r="D6" s="298"/>
      <c r="E6" s="298"/>
      <c r="F6" s="299"/>
      <c r="G6" s="62" t="s">
        <v>50</v>
      </c>
      <c r="H6" s="284" t="s">
        <v>226</v>
      </c>
      <c r="I6" s="306"/>
      <c r="J6" s="306"/>
      <c r="K6" s="306"/>
      <c r="L6" s="307"/>
      <c r="M6" s="284" t="s">
        <v>226</v>
      </c>
      <c r="N6" s="306"/>
      <c r="O6" s="306"/>
      <c r="P6" s="306"/>
      <c r="Q6" s="307"/>
      <c r="R6" s="284" t="s">
        <v>227</v>
      </c>
      <c r="S6" s="306"/>
      <c r="T6" s="306"/>
      <c r="U6" s="306"/>
      <c r="V6" s="307"/>
      <c r="W6" s="284" t="s">
        <v>228</v>
      </c>
      <c r="X6" s="306"/>
      <c r="Y6" s="306"/>
      <c r="Z6" s="306"/>
      <c r="AA6" s="307"/>
      <c r="AB6" s="276" t="s">
        <v>56</v>
      </c>
      <c r="AC6" s="278" t="s">
        <v>57</v>
      </c>
      <c r="AD6" s="278" t="s">
        <v>58</v>
      </c>
      <c r="AE6" s="278" t="s">
        <v>154</v>
      </c>
      <c r="AF6" s="5" t="s">
        <v>63</v>
      </c>
    </row>
    <row r="7" spans="1:32" ht="21" customHeight="1" thickBot="1" x14ac:dyDescent="0.6">
      <c r="A7" s="289"/>
      <c r="B7" s="293"/>
      <c r="C7" s="61" t="s">
        <v>65</v>
      </c>
      <c r="D7" s="300"/>
      <c r="E7" s="298"/>
      <c r="F7" s="299"/>
      <c r="G7" s="62" t="s">
        <v>51</v>
      </c>
      <c r="H7" s="193">
        <v>16</v>
      </c>
      <c r="I7" s="193">
        <v>17</v>
      </c>
      <c r="J7" s="193">
        <v>18</v>
      </c>
      <c r="K7" s="193">
        <v>19</v>
      </c>
      <c r="L7" s="193">
        <v>20</v>
      </c>
      <c r="M7" s="193">
        <v>23</v>
      </c>
      <c r="N7" s="193">
        <v>24</v>
      </c>
      <c r="O7" s="193">
        <v>25</v>
      </c>
      <c r="P7" s="193">
        <v>26</v>
      </c>
      <c r="Q7" s="193">
        <v>27</v>
      </c>
      <c r="R7" s="193">
        <v>30</v>
      </c>
      <c r="S7" s="193">
        <v>31</v>
      </c>
      <c r="T7" s="193">
        <v>1</v>
      </c>
      <c r="U7" s="193">
        <v>2</v>
      </c>
      <c r="V7" s="193">
        <v>3</v>
      </c>
      <c r="W7" s="193">
        <v>6</v>
      </c>
      <c r="X7" s="193">
        <v>7</v>
      </c>
      <c r="Y7" s="193">
        <v>8</v>
      </c>
      <c r="Z7" s="193">
        <v>9</v>
      </c>
      <c r="AA7" s="193">
        <v>10</v>
      </c>
      <c r="AB7" s="277"/>
      <c r="AC7" s="279"/>
      <c r="AD7" s="279"/>
      <c r="AE7" s="279"/>
      <c r="AF7" s="10" t="s">
        <v>59</v>
      </c>
    </row>
    <row r="8" spans="1:32" ht="21" customHeight="1" thickBot="1" x14ac:dyDescent="0.6">
      <c r="A8" s="290"/>
      <c r="B8" s="294"/>
      <c r="C8" s="64"/>
      <c r="D8" s="301"/>
      <c r="E8" s="302"/>
      <c r="F8" s="303"/>
      <c r="G8" s="65" t="s">
        <v>52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2</v>
      </c>
      <c r="B9" s="135" t="str">
        <f>STUDENT!D11</f>
        <v>24</v>
      </c>
      <c r="C9" s="118" t="str">
        <f>STUDENT!B11</f>
        <v>08087</v>
      </c>
      <c r="D9" s="154" t="str">
        <f>STUDENT!E11</f>
        <v>ด.ญ.</v>
      </c>
      <c r="E9" s="155" t="str">
        <f>STUDENT!F11</f>
        <v>นริศรา</v>
      </c>
      <c r="F9" s="304" t="str">
        <f>STUDENT!G11</f>
        <v>ชูศรี</v>
      </c>
      <c r="G9" s="30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 t="str">
        <f>STUDENT!D12</f>
        <v>25</v>
      </c>
      <c r="C10" s="49" t="str">
        <f>STUDENT!B12</f>
        <v>08088</v>
      </c>
      <c r="D10" s="144" t="str">
        <f>STUDENT!E12</f>
        <v>ด.ญ.</v>
      </c>
      <c r="E10" s="156" t="str">
        <f>STUDENT!F12</f>
        <v>ปิยะวรรณ</v>
      </c>
      <c r="F10" s="271" t="str">
        <f>STUDENT!G12</f>
        <v>ทองส่ง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7" t="str">
        <f>STUDENT!D13</f>
        <v>26</v>
      </c>
      <c r="C11" s="145" t="str">
        <f>STUDENT!B13</f>
        <v>08090</v>
      </c>
      <c r="D11" s="144" t="str">
        <f>STUDENT!E13</f>
        <v>ด.ญ.</v>
      </c>
      <c r="E11" s="156" t="str">
        <f>STUDENT!F13</f>
        <v>พิมพกานต์</v>
      </c>
      <c r="F11" s="271" t="str">
        <f>STUDENT!G13</f>
        <v>มีเถื่อน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7" t="str">
        <f>STUDENT!D14</f>
        <v>7</v>
      </c>
      <c r="C12" s="49" t="str">
        <f>STUDENT!B14</f>
        <v>08104</v>
      </c>
      <c r="D12" s="144" t="str">
        <f>STUDENT!E14</f>
        <v>ด.ช.</v>
      </c>
      <c r="E12" s="227" t="str">
        <f>STUDENT!F14</f>
        <v>ธีรภัทร</v>
      </c>
      <c r="F12" s="271" t="str">
        <f>STUDENT!G14</f>
        <v>รัศมีผกาย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7" t="str">
        <f>STUDENT!D15</f>
        <v>14</v>
      </c>
      <c r="C13" s="145" t="str">
        <f>STUDENT!B15</f>
        <v>08183</v>
      </c>
      <c r="D13" s="144" t="str">
        <f>STUDENT!E15</f>
        <v>ด.ช.</v>
      </c>
      <c r="E13" s="227" t="str">
        <f>STUDENT!F15</f>
        <v>กิตติศักดิ์</v>
      </c>
      <c r="F13" s="271" t="str">
        <f>STUDENT!G15</f>
        <v>ชูด้วง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7" t="str">
        <f>STUDENT!D16</f>
        <v>15</v>
      </c>
      <c r="C14" s="49" t="str">
        <f>STUDENT!B16</f>
        <v>08117</v>
      </c>
      <c r="D14" s="144" t="str">
        <f>STUDENT!E16</f>
        <v>ด.ญ.</v>
      </c>
      <c r="E14" s="227" t="str">
        <f>STUDENT!F16</f>
        <v>จันทร์พร</v>
      </c>
      <c r="F14" s="271" t="str">
        <f>STUDENT!G16</f>
        <v>นาคคุ้ม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7" t="str">
        <f>STUDENT!D17</f>
        <v>16</v>
      </c>
      <c r="C15" s="145" t="str">
        <f>STUDENT!B17</f>
        <v>08119</v>
      </c>
      <c r="D15" s="144" t="str">
        <f>STUDENT!E17</f>
        <v>ด.ญ.</v>
      </c>
      <c r="E15" s="156" t="str">
        <f>STUDENT!F17</f>
        <v>ดาราพร</v>
      </c>
      <c r="F15" s="271" t="str">
        <f>STUDENT!G17</f>
        <v>เอียดเกลี้ยง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7" t="str">
        <f>STUDENT!D18</f>
        <v>18</v>
      </c>
      <c r="C16" s="49" t="str">
        <f>STUDENT!B18</f>
        <v>08121</v>
      </c>
      <c r="D16" s="144" t="str">
        <f>STUDENT!E18</f>
        <v>ด.ญ.</v>
      </c>
      <c r="E16" s="156" t="str">
        <f>STUDENT!F18</f>
        <v>ปรีดาวรรณ</v>
      </c>
      <c r="F16" s="271" t="str">
        <f>STUDENT!G18</f>
        <v>แป้นดวง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7" t="str">
        <f>STUDENT!D19</f>
        <v>20</v>
      </c>
      <c r="C17" s="145" t="str">
        <f>STUDENT!B19</f>
        <v>08123</v>
      </c>
      <c r="D17" s="144" t="str">
        <f>STUDENT!E19</f>
        <v>ด.ญ.</v>
      </c>
      <c r="E17" s="156" t="str">
        <f>STUDENT!F19</f>
        <v>พรพรรณ</v>
      </c>
      <c r="F17" s="271" t="str">
        <f>STUDENT!G19</f>
        <v>สมนะวงศา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7" t="str">
        <f>STUDENT!D20</f>
        <v>22</v>
      </c>
      <c r="C18" s="49" t="str">
        <f>STUDENT!B20</f>
        <v>08125</v>
      </c>
      <c r="D18" s="144" t="str">
        <f>STUDENT!E20</f>
        <v>ด.ญ.</v>
      </c>
      <c r="E18" s="156" t="str">
        <f>STUDENT!F20</f>
        <v>พิมจันทร์</v>
      </c>
      <c r="F18" s="271" t="str">
        <f>STUDENT!G20</f>
        <v>ชูผล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7" t="str">
        <f>STUDENT!D21</f>
        <v>25</v>
      </c>
      <c r="C19" s="145" t="str">
        <f>STUDENT!B21</f>
        <v>08129</v>
      </c>
      <c r="D19" s="144" t="str">
        <f>STUDENT!E21</f>
        <v>ด.ญ.</v>
      </c>
      <c r="E19" s="156" t="str">
        <f>STUDENT!F21</f>
        <v>ศิริวรรณ</v>
      </c>
      <c r="F19" s="271" t="str">
        <f>STUDENT!G21</f>
        <v>สวัสดี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7" t="str">
        <f>STUDENT!D22</f>
        <v>27</v>
      </c>
      <c r="C20" s="49" t="str">
        <f>STUDENT!B22</f>
        <v>08132</v>
      </c>
      <c r="D20" s="144" t="str">
        <f>STUDENT!E22</f>
        <v>ด.ญ.</v>
      </c>
      <c r="E20" s="156" t="str">
        <f>STUDENT!F22</f>
        <v>ไอริน</v>
      </c>
      <c r="F20" s="271" t="str">
        <f>STUDENT!G22</f>
        <v>ศรีนุ่นวิเชียร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7" t="str">
        <f>STUDENT!D23</f>
        <v>28</v>
      </c>
      <c r="C21" s="49" t="str">
        <f>STUDENT!B23</f>
        <v>08150</v>
      </c>
      <c r="D21" s="144" t="str">
        <f>STUDENT!E23</f>
        <v>ด.ญ.</v>
      </c>
      <c r="E21" s="156" t="str">
        <f>STUDENT!F23</f>
        <v>พรพิมล</v>
      </c>
      <c r="F21" s="271" t="str">
        <f>STUDENT!G23</f>
        <v>ทายา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7" t="str">
        <f>STUDENT!D24</f>
        <v>29</v>
      </c>
      <c r="C22" s="145" t="str">
        <f>STUDENT!B24</f>
        <v>08151</v>
      </c>
      <c r="D22" s="144" t="str">
        <f>STUDENT!E24</f>
        <v>ด.ญ.</v>
      </c>
      <c r="E22" s="156" t="str">
        <f>STUDENT!F24</f>
        <v>รมิดา</v>
      </c>
      <c r="F22" s="271" t="str">
        <f>STUDENT!G24</f>
        <v>แก้วทอง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 t="str">
        <f>STUDENT!C25</f>
        <v xml:space="preserve"> </v>
      </c>
      <c r="B23" s="137" t="str">
        <f>STUDENT!D25</f>
        <v xml:space="preserve"> </v>
      </c>
      <c r="C23" s="49" t="str">
        <f>STUDENT!B25</f>
        <v xml:space="preserve"> </v>
      </c>
      <c r="D23" s="144" t="str">
        <f>STUDENT!E25</f>
        <v xml:space="preserve"> </v>
      </c>
      <c r="E23" s="156" t="str">
        <f>STUDENT!F25</f>
        <v xml:space="preserve"> </v>
      </c>
      <c r="F23" s="271" t="str">
        <f>STUDENT!G25</f>
        <v xml:space="preserve"> 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 t="str">
        <f>STUDENT!C26</f>
        <v xml:space="preserve"> </v>
      </c>
      <c r="B24" s="137" t="str">
        <f>STUDENT!D26</f>
        <v xml:space="preserve"> </v>
      </c>
      <c r="C24" s="145" t="str">
        <f>STUDENT!B26</f>
        <v xml:space="preserve"> </v>
      </c>
      <c r="D24" s="144" t="str">
        <f>STUDENT!E26</f>
        <v xml:space="preserve"> </v>
      </c>
      <c r="E24" s="156" t="str">
        <f>STUDENT!F26</f>
        <v xml:space="preserve"> </v>
      </c>
      <c r="F24" s="271" t="str">
        <f>STUDENT!G26</f>
        <v xml:space="preserve"> 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 t="str">
        <f>STUDENT!C27</f>
        <v xml:space="preserve"> </v>
      </c>
      <c r="B25" s="137" t="str">
        <f>STUDENT!D27</f>
        <v xml:space="preserve"> </v>
      </c>
      <c r="C25" s="49" t="str">
        <f>STUDENT!B27</f>
        <v xml:space="preserve"> </v>
      </c>
      <c r="D25" s="144" t="str">
        <f>STUDENT!E27</f>
        <v xml:space="preserve"> </v>
      </c>
      <c r="E25" s="156" t="str">
        <f>STUDENT!F27</f>
        <v xml:space="preserve"> </v>
      </c>
      <c r="F25" s="271" t="str">
        <f>STUDENT!G27</f>
        <v xml:space="preserve"> 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7" t="str">
        <f>STUDENT!D28</f>
        <v xml:space="preserve"> </v>
      </c>
      <c r="C26" s="145" t="str">
        <f>STUDENT!B28</f>
        <v xml:space="preserve"> </v>
      </c>
      <c r="D26" s="144" t="str">
        <f>STUDENT!E28</f>
        <v xml:space="preserve"> </v>
      </c>
      <c r="E26" s="156" t="str">
        <f>STUDENT!F28</f>
        <v xml:space="preserve"> </v>
      </c>
      <c r="F26" s="271" t="str">
        <f>STUDENT!G28</f>
        <v xml:space="preserve"> 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7" t="str">
        <f>STUDENT!D29</f>
        <v xml:space="preserve"> </v>
      </c>
      <c r="C27" s="49" t="str">
        <f>STUDENT!B29</f>
        <v xml:space="preserve"> </v>
      </c>
      <c r="D27" s="144" t="str">
        <f>STUDENT!E29</f>
        <v xml:space="preserve"> </v>
      </c>
      <c r="E27" s="156" t="str">
        <f>STUDENT!F29</f>
        <v xml:space="preserve"> </v>
      </c>
      <c r="F27" s="271" t="str">
        <f>STUDENT!G29</f>
        <v xml:space="preserve"> 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7" t="str">
        <f>STUDENT!D30</f>
        <v xml:space="preserve"> </v>
      </c>
      <c r="C28" s="145" t="str">
        <f>STUDENT!B30</f>
        <v xml:space="preserve"> </v>
      </c>
      <c r="D28" s="144" t="str">
        <f>STUDENT!E30</f>
        <v xml:space="preserve"> </v>
      </c>
      <c r="E28" s="156" t="str">
        <f>STUDENT!F30</f>
        <v xml:space="preserve"> </v>
      </c>
      <c r="F28" s="271" t="str">
        <f>STUDENT!G30</f>
        <v xml:space="preserve"> 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7" t="str">
        <f>STUDENT!D31</f>
        <v xml:space="preserve"> </v>
      </c>
      <c r="C29" s="145" t="str">
        <f>STUDENT!B31</f>
        <v xml:space="preserve"> </v>
      </c>
      <c r="D29" s="144" t="str">
        <f>STUDENT!E31</f>
        <v xml:space="preserve"> </v>
      </c>
      <c r="E29" s="156" t="str">
        <f>STUDENT!F31</f>
        <v xml:space="preserve"> </v>
      </c>
      <c r="F29" s="271" t="str">
        <f>STUDENT!G31</f>
        <v xml:space="preserve"> 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7" t="str">
        <f>STUDENT!D32</f>
        <v xml:space="preserve"> </v>
      </c>
      <c r="C30" s="183" t="str">
        <f>STUDENT!B32</f>
        <v xml:space="preserve"> </v>
      </c>
      <c r="D30" s="181" t="str">
        <f>STUDENT!E32</f>
        <v xml:space="preserve"> </v>
      </c>
      <c r="E30" s="184" t="str">
        <f>STUDENT!F32</f>
        <v xml:space="preserve"> </v>
      </c>
      <c r="F30" s="271" t="str">
        <f>STUDENT!G32</f>
        <v xml:space="preserve"> 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7" t="str">
        <f>STUDENT!D33</f>
        <v xml:space="preserve"> </v>
      </c>
      <c r="C31" s="183" t="str">
        <f>STUDENT!B33</f>
        <v xml:space="preserve"> </v>
      </c>
      <c r="D31" s="181" t="str">
        <f>STUDENT!E33</f>
        <v xml:space="preserve"> </v>
      </c>
      <c r="E31" s="184" t="str">
        <f>STUDENT!F33</f>
        <v xml:space="preserve"> </v>
      </c>
      <c r="F31" s="271" t="str">
        <f>STUDENT!G33</f>
        <v xml:space="preserve"> 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7" t="str">
        <f>STUDENT!D34</f>
        <v xml:space="preserve"> </v>
      </c>
      <c r="C32" s="183" t="str">
        <f>STUDENT!B34</f>
        <v xml:space="preserve"> </v>
      </c>
      <c r="D32" s="181" t="str">
        <f>STUDENT!E34</f>
        <v xml:space="preserve"> </v>
      </c>
      <c r="E32" s="184" t="str">
        <f>STUDENT!F34</f>
        <v xml:space="preserve"> </v>
      </c>
      <c r="F32" s="271" t="str">
        <f>STUDENT!G34</f>
        <v xml:space="preserve"> 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7" t="str">
        <f>STUDENT!D35</f>
        <v xml:space="preserve"> </v>
      </c>
      <c r="C33" s="183" t="str">
        <f>STUDENT!B35</f>
        <v xml:space="preserve"> </v>
      </c>
      <c r="D33" s="181" t="str">
        <f>STUDENT!E35</f>
        <v xml:space="preserve"> </v>
      </c>
      <c r="E33" s="184" t="str">
        <f>STUDENT!F35</f>
        <v xml:space="preserve"> </v>
      </c>
      <c r="F33" s="271" t="str">
        <f>STUDENT!G35</f>
        <v xml:space="preserve"> 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7" t="str">
        <f>STUDENT!D36</f>
        <v xml:space="preserve"> </v>
      </c>
      <c r="C34" s="183" t="str">
        <f>STUDENT!B36</f>
        <v xml:space="preserve"> </v>
      </c>
      <c r="D34" s="181" t="str">
        <f>STUDENT!E36</f>
        <v xml:space="preserve"> </v>
      </c>
      <c r="E34" s="184" t="str">
        <f>STUDENT!F36</f>
        <v xml:space="preserve"> </v>
      </c>
      <c r="F34" s="271" t="str">
        <f>STUDENT!G36</f>
        <v xml:space="preserve"> 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7" t="str">
        <f>STUDENT!D37</f>
        <v xml:space="preserve"> </v>
      </c>
      <c r="C35" s="183" t="str">
        <f>STUDENT!B37</f>
        <v xml:space="preserve"> </v>
      </c>
      <c r="D35" s="181" t="str">
        <f>STUDENT!E37</f>
        <v xml:space="preserve"> </v>
      </c>
      <c r="E35" s="184" t="str">
        <f>STUDENT!F37</f>
        <v xml:space="preserve"> </v>
      </c>
      <c r="F35" s="271" t="str">
        <f>STUDENT!G37</f>
        <v xml:space="preserve"> 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7" t="str">
        <f>STUDENT!D38</f>
        <v xml:space="preserve"> </v>
      </c>
      <c r="C36" s="183" t="str">
        <f>STUDENT!B38</f>
        <v xml:space="preserve"> </v>
      </c>
      <c r="D36" s="181" t="str">
        <f>STUDENT!E38</f>
        <v xml:space="preserve"> </v>
      </c>
      <c r="E36" s="184" t="str">
        <f>STUDENT!F38</f>
        <v xml:space="preserve"> </v>
      </c>
      <c r="F36" s="271" t="str">
        <f>STUDENT!G38</f>
        <v xml:space="preserve"> 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7" t="str">
        <f>STUDENT!D39</f>
        <v xml:space="preserve"> </v>
      </c>
      <c r="C37" s="183" t="str">
        <f>STUDENT!B39</f>
        <v xml:space="preserve"> </v>
      </c>
      <c r="D37" s="181" t="str">
        <f>STUDENT!E39</f>
        <v xml:space="preserve"> </v>
      </c>
      <c r="E37" s="184" t="str">
        <f>STUDENT!F39</f>
        <v xml:space="preserve"> </v>
      </c>
      <c r="F37" s="271" t="str">
        <f>STUDENT!G39</f>
        <v xml:space="preserve"> 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7" t="str">
        <f>STUDENT!D40</f>
        <v xml:space="preserve"> </v>
      </c>
      <c r="C38" s="183" t="str">
        <f>STUDENT!B40</f>
        <v xml:space="preserve"> </v>
      </c>
      <c r="D38" s="181" t="str">
        <f>STUDENT!E40</f>
        <v xml:space="preserve"> </v>
      </c>
      <c r="E38" s="184" t="str">
        <f>STUDENT!F40</f>
        <v xml:space="preserve"> </v>
      </c>
      <c r="F38" s="271" t="str">
        <f>STUDENT!G40</f>
        <v xml:space="preserve"> </v>
      </c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7" t="str">
        <f>STUDENT!D41</f>
        <v xml:space="preserve"> </v>
      </c>
      <c r="C39" s="188" t="str">
        <f>STUDENT!B41</f>
        <v xml:space="preserve"> </v>
      </c>
      <c r="D39" s="186" t="str">
        <f>STUDENT!E41</f>
        <v xml:space="preserve"> </v>
      </c>
      <c r="E39" s="189" t="str">
        <f>STUDENT!F41</f>
        <v xml:space="preserve"> </v>
      </c>
      <c r="F39" s="271" t="str">
        <f>STUDENT!G41</f>
        <v xml:space="preserve"> </v>
      </c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7" t="str">
        <f>STUDENT!D42</f>
        <v xml:space="preserve"> </v>
      </c>
      <c r="C40" s="188" t="str">
        <f>STUDENT!B42</f>
        <v xml:space="preserve"> </v>
      </c>
      <c r="D40" s="186" t="str">
        <f>STUDENT!E42</f>
        <v xml:space="preserve"> </v>
      </c>
      <c r="E40" s="189" t="str">
        <f>STUDENT!F42</f>
        <v xml:space="preserve"> </v>
      </c>
      <c r="F40" s="271" t="str">
        <f>STUDENT!G42</f>
        <v xml:space="preserve"> </v>
      </c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7" t="str">
        <f>STUDENT!D43</f>
        <v xml:space="preserve"> </v>
      </c>
      <c r="C41" s="188" t="str">
        <f>STUDENT!B43</f>
        <v xml:space="preserve"> </v>
      </c>
      <c r="D41" s="186" t="str">
        <f>STUDENT!E44</f>
        <v xml:space="preserve"> </v>
      </c>
      <c r="E41" s="189" t="str">
        <f>STUDENT!F43</f>
        <v xml:space="preserve"> </v>
      </c>
      <c r="F41" s="271" t="str">
        <f>STUDENT!G43</f>
        <v xml:space="preserve"> </v>
      </c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7" t="str">
        <f>STUDENT!D44</f>
        <v xml:space="preserve"> </v>
      </c>
      <c r="C42" s="188" t="str">
        <f>STUDENT!B44</f>
        <v xml:space="preserve"> </v>
      </c>
      <c r="D42" s="186"/>
      <c r="E42" s="189" t="str">
        <f>STUDENT!F44</f>
        <v xml:space="preserve"> </v>
      </c>
      <c r="F42" s="271" t="str">
        <f>STUDENT!G44</f>
        <v xml:space="preserve"> </v>
      </c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7" t="str">
        <f>STUDENT!D45</f>
        <v xml:space="preserve"> </v>
      </c>
      <c r="C43" s="188" t="str">
        <f>STUDENT!B45</f>
        <v xml:space="preserve"> </v>
      </c>
      <c r="D43" s="186" t="str">
        <f>STUDENT!E45</f>
        <v xml:space="preserve"> </v>
      </c>
      <c r="E43" s="189" t="str">
        <f>STUDENT!F45</f>
        <v xml:space="preserve"> </v>
      </c>
      <c r="F43" s="271" t="str">
        <f>STUDENT!G45</f>
        <v xml:space="preserve"> </v>
      </c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7" t="str">
        <f>STUDENT!D46</f>
        <v xml:space="preserve"> </v>
      </c>
      <c r="C44" s="188" t="str">
        <f>STUDENT!B46</f>
        <v xml:space="preserve"> </v>
      </c>
      <c r="D44" s="186" t="str">
        <f>STUDENT!E46</f>
        <v xml:space="preserve"> </v>
      </c>
      <c r="E44" s="189" t="str">
        <f>STUDENT!F46</f>
        <v xml:space="preserve"> </v>
      </c>
      <c r="F44" s="271" t="str">
        <f>STUDENT!G46</f>
        <v xml:space="preserve"> </v>
      </c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7"/>
      <c r="C45" s="188"/>
      <c r="D45" s="186"/>
      <c r="E45" s="189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7"/>
      <c r="C46" s="188"/>
      <c r="D46" s="186"/>
      <c r="E46" s="189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3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2" t="str">
        <f>Time1!C3</f>
        <v>ง21202</v>
      </c>
      <c r="D3" s="282"/>
      <c r="E3" s="282"/>
      <c r="F3" s="282"/>
      <c r="G3" s="282"/>
      <c r="H3" s="286" t="s">
        <v>0</v>
      </c>
      <c r="I3" s="286"/>
      <c r="J3" s="286"/>
      <c r="K3" s="286"/>
      <c r="L3" s="286"/>
      <c r="M3" s="282" t="str">
        <f>Time1!F3</f>
        <v>การปลูกไม้ดอกไม้ประดับ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6" t="s">
        <v>47</v>
      </c>
      <c r="AC3" s="286"/>
      <c r="AD3" s="286" t="str">
        <f>Time1!X3</f>
        <v>1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 x14ac:dyDescent="0.55000000000000004">
      <c r="A6" s="293"/>
      <c r="B6" s="62" t="s">
        <v>50</v>
      </c>
      <c r="C6" s="284" t="s">
        <v>228</v>
      </c>
      <c r="D6" s="306"/>
      <c r="E6" s="306"/>
      <c r="F6" s="306"/>
      <c r="G6" s="307"/>
      <c r="H6" s="284" t="s">
        <v>228</v>
      </c>
      <c r="I6" s="306"/>
      <c r="J6" s="306"/>
      <c r="K6" s="306"/>
      <c r="L6" s="307"/>
      <c r="M6" s="284" t="s">
        <v>232</v>
      </c>
      <c r="N6" s="306"/>
      <c r="O6" s="306"/>
      <c r="P6" s="306"/>
      <c r="Q6" s="307"/>
      <c r="R6" s="284" t="s">
        <v>229</v>
      </c>
      <c r="S6" s="306"/>
      <c r="T6" s="306"/>
      <c r="U6" s="306"/>
      <c r="V6" s="307"/>
      <c r="W6" s="284" t="s">
        <v>229</v>
      </c>
      <c r="X6" s="306"/>
      <c r="Y6" s="306"/>
      <c r="Z6" s="306"/>
      <c r="AA6" s="307"/>
      <c r="AB6" s="284" t="s">
        <v>229</v>
      </c>
      <c r="AC6" s="306"/>
      <c r="AD6" s="306"/>
      <c r="AE6" s="306"/>
      <c r="AF6" s="307"/>
      <c r="AG6" s="276" t="s">
        <v>56</v>
      </c>
      <c r="AH6" s="278" t="s">
        <v>57</v>
      </c>
      <c r="AI6" s="278" t="s">
        <v>58</v>
      </c>
      <c r="AJ6" s="278" t="s">
        <v>154</v>
      </c>
      <c r="AK6" s="5" t="s">
        <v>63</v>
      </c>
    </row>
    <row r="7" spans="1:37" ht="21" customHeight="1" x14ac:dyDescent="0.55000000000000004">
      <c r="A7" s="293"/>
      <c r="B7" s="62" t="s">
        <v>51</v>
      </c>
      <c r="C7" s="193">
        <v>13</v>
      </c>
      <c r="D7" s="193">
        <v>14</v>
      </c>
      <c r="E7" s="193">
        <v>15</v>
      </c>
      <c r="F7" s="193">
        <v>16</v>
      </c>
      <c r="G7" s="193">
        <v>17</v>
      </c>
      <c r="H7" s="193">
        <v>20</v>
      </c>
      <c r="I7" s="193">
        <v>21</v>
      </c>
      <c r="J7" s="193">
        <v>22</v>
      </c>
      <c r="K7" s="193">
        <v>23</v>
      </c>
      <c r="L7" s="193">
        <v>24</v>
      </c>
      <c r="M7" s="193">
        <v>27</v>
      </c>
      <c r="N7" s="193">
        <v>28</v>
      </c>
      <c r="O7" s="193">
        <v>29</v>
      </c>
      <c r="P7" s="193">
        <v>30</v>
      </c>
      <c r="Q7" s="193">
        <v>1</v>
      </c>
      <c r="R7" s="193">
        <v>4</v>
      </c>
      <c r="S7" s="193">
        <v>5</v>
      </c>
      <c r="T7" s="193">
        <v>6</v>
      </c>
      <c r="U7" s="193">
        <v>7</v>
      </c>
      <c r="V7" s="193">
        <v>8</v>
      </c>
      <c r="W7" s="193">
        <v>11</v>
      </c>
      <c r="X7" s="193">
        <v>12</v>
      </c>
      <c r="Y7" s="193">
        <v>13</v>
      </c>
      <c r="Z7" s="193">
        <v>14</v>
      </c>
      <c r="AA7" s="193">
        <v>15</v>
      </c>
      <c r="AB7" s="193">
        <v>18</v>
      </c>
      <c r="AC7" s="193">
        <v>19</v>
      </c>
      <c r="AD7" s="193">
        <v>20</v>
      </c>
      <c r="AE7" s="193">
        <v>21</v>
      </c>
      <c r="AF7" s="193">
        <v>22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4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24</v>
      </c>
      <c r="B9" s="158" t="str">
        <f>Time1!E9</f>
        <v>นริศรา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25</v>
      </c>
      <c r="B10" s="158" t="str">
        <f>Time1!E10</f>
        <v>ปิยะวรรณ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26</v>
      </c>
      <c r="B11" s="158" t="str">
        <f>Time1!E11</f>
        <v>พิมพกานต์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7</v>
      </c>
      <c r="B12" s="158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14</v>
      </c>
      <c r="B13" s="158" t="str">
        <f>Time1!E13</f>
        <v>กิตติศักดิ์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15</v>
      </c>
      <c r="B14" s="158" t="str">
        <f>Time1!E14</f>
        <v>จันทร์พร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16</v>
      </c>
      <c r="B15" s="158" t="str">
        <f>Time1!E15</f>
        <v>ดาราพร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18</v>
      </c>
      <c r="B16" s="158" t="str">
        <f>Time1!E16</f>
        <v>ปรีดาวรรณ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20</v>
      </c>
      <c r="B17" s="158" t="str">
        <f>Time1!E17</f>
        <v>พรพรรณ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 t="str">
        <f>Time1!B18</f>
        <v>22</v>
      </c>
      <c r="B18" s="158" t="str">
        <f>Time1!E18</f>
        <v>พิมจันทร์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 t="str">
        <f>Time1!B19</f>
        <v>25</v>
      </c>
      <c r="B19" s="158" t="str">
        <f>Time1!E19</f>
        <v>ศิริวรรณ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 t="str">
        <f>Time1!B20</f>
        <v>27</v>
      </c>
      <c r="B20" s="158" t="str">
        <f>Time1!E20</f>
        <v>ไอริน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 t="str">
        <f>Time1!B21</f>
        <v>28</v>
      </c>
      <c r="B21" s="158" t="str">
        <f>Time1!E21</f>
        <v>พรพิมล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 t="str">
        <f>Time1!B22</f>
        <v>29</v>
      </c>
      <c r="B22" s="158" t="str">
        <f>Time1!E22</f>
        <v>รมิดา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 xml:space="preserve"> </v>
      </c>
      <c r="B23" s="158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 xml:space="preserve"> </v>
      </c>
      <c r="B24" s="158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 xml:space="preserve"> </v>
      </c>
      <c r="B25" s="158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7"/>
      <c r="B45" s="15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7"/>
      <c r="B46" s="15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2" t="str">
        <f>Time1!C3</f>
        <v>ง21202</v>
      </c>
      <c r="D3" s="282"/>
      <c r="E3" s="282"/>
      <c r="F3" s="282"/>
      <c r="G3" s="282"/>
      <c r="H3" s="286" t="s">
        <v>0</v>
      </c>
      <c r="I3" s="286"/>
      <c r="J3" s="286"/>
      <c r="K3" s="286"/>
      <c r="L3" s="286"/>
      <c r="M3" s="282" t="str">
        <f>Time1!F3</f>
        <v>การปลูกไม้ดอกไม้ประดับ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6" t="s">
        <v>47</v>
      </c>
      <c r="AC3" s="286"/>
      <c r="AD3" s="286" t="str">
        <f>Time1!X3</f>
        <v>1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 x14ac:dyDescent="0.55000000000000004">
      <c r="A6" s="293"/>
      <c r="B6" s="62" t="s">
        <v>50</v>
      </c>
      <c r="C6" s="284" t="s">
        <v>229</v>
      </c>
      <c r="D6" s="306"/>
      <c r="E6" s="306"/>
      <c r="F6" s="306"/>
      <c r="G6" s="307"/>
      <c r="H6" s="284" t="s">
        <v>230</v>
      </c>
      <c r="I6" s="306"/>
      <c r="J6" s="306"/>
      <c r="K6" s="306"/>
      <c r="L6" s="307"/>
      <c r="M6" s="284" t="s">
        <v>230</v>
      </c>
      <c r="N6" s="306"/>
      <c r="O6" s="306"/>
      <c r="P6" s="306"/>
      <c r="Q6" s="307"/>
      <c r="R6" s="284" t="s">
        <v>230</v>
      </c>
      <c r="S6" s="306"/>
      <c r="T6" s="306"/>
      <c r="U6" s="306"/>
      <c r="V6" s="307"/>
      <c r="W6" s="284" t="s">
        <v>230</v>
      </c>
      <c r="X6" s="306"/>
      <c r="Y6" s="306"/>
      <c r="Z6" s="306"/>
      <c r="AA6" s="307"/>
      <c r="AB6" s="284" t="s">
        <v>231</v>
      </c>
      <c r="AC6" s="306"/>
      <c r="AD6" s="306"/>
      <c r="AE6" s="306"/>
      <c r="AF6" s="307"/>
      <c r="AG6" s="276" t="s">
        <v>56</v>
      </c>
      <c r="AH6" s="278" t="s">
        <v>57</v>
      </c>
      <c r="AI6" s="278" t="s">
        <v>58</v>
      </c>
      <c r="AJ6" s="278" t="s">
        <v>154</v>
      </c>
      <c r="AK6" s="13" t="s">
        <v>63</v>
      </c>
    </row>
    <row r="7" spans="1:37" ht="21" customHeight="1" x14ac:dyDescent="0.55000000000000004">
      <c r="A7" s="293"/>
      <c r="B7" s="62" t="s">
        <v>51</v>
      </c>
      <c r="C7" s="193">
        <v>25</v>
      </c>
      <c r="D7" s="193">
        <v>26</v>
      </c>
      <c r="E7" s="193">
        <v>27</v>
      </c>
      <c r="F7" s="193">
        <v>28</v>
      </c>
      <c r="G7" s="193">
        <v>29</v>
      </c>
      <c r="H7" s="193">
        <v>1</v>
      </c>
      <c r="I7" s="193">
        <v>2</v>
      </c>
      <c r="J7" s="193">
        <v>3</v>
      </c>
      <c r="K7" s="193">
        <v>4</v>
      </c>
      <c r="L7" s="193">
        <v>5</v>
      </c>
      <c r="M7" s="193">
        <v>8</v>
      </c>
      <c r="N7" s="193">
        <v>9</v>
      </c>
      <c r="O7" s="193">
        <v>10</v>
      </c>
      <c r="P7" s="193">
        <v>11</v>
      </c>
      <c r="Q7" s="193">
        <v>12</v>
      </c>
      <c r="R7" s="193">
        <v>15</v>
      </c>
      <c r="S7" s="193">
        <v>16</v>
      </c>
      <c r="T7" s="193">
        <v>17</v>
      </c>
      <c r="U7" s="193">
        <v>18</v>
      </c>
      <c r="V7" s="193">
        <v>19</v>
      </c>
      <c r="W7" s="193">
        <v>22</v>
      </c>
      <c r="X7" s="193">
        <v>23</v>
      </c>
      <c r="Y7" s="193">
        <v>24</v>
      </c>
      <c r="Z7" s="193">
        <v>25</v>
      </c>
      <c r="AA7" s="193">
        <v>26</v>
      </c>
      <c r="AB7" s="193">
        <v>29</v>
      </c>
      <c r="AC7" s="193">
        <v>30</v>
      </c>
      <c r="AD7" s="193">
        <v>31</v>
      </c>
      <c r="AE7" s="193">
        <v>1</v>
      </c>
      <c r="AF7" s="193">
        <v>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4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4"/>
      <c r="Q8" s="204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4"/>
      <c r="AD8" s="204"/>
      <c r="AE8" s="203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24</v>
      </c>
      <c r="B9" s="158" t="str">
        <f>Time1!E9</f>
        <v>นริศรา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25</v>
      </c>
      <c r="B10" s="158" t="str">
        <f>Time1!E10</f>
        <v>ปิยะวรรณ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26</v>
      </c>
      <c r="B11" s="158" t="str">
        <f>Time1!E11</f>
        <v>พิมพกานต์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7</v>
      </c>
      <c r="B12" s="158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14</v>
      </c>
      <c r="B13" s="158" t="str">
        <f>Time1!E13</f>
        <v>กิตติศักดิ์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15</v>
      </c>
      <c r="B14" s="158" t="str">
        <f>Time1!E14</f>
        <v>จันทร์พร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16</v>
      </c>
      <c r="B15" s="158" t="str">
        <f>Time1!E15</f>
        <v>ดาราพร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18</v>
      </c>
      <c r="B16" s="158" t="str">
        <f>Time1!E16</f>
        <v>ปรีดาวรรณ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20</v>
      </c>
      <c r="B17" s="158" t="str">
        <f>Time1!E17</f>
        <v>พรพรรณ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 t="str">
        <f>Time1!B18</f>
        <v>22</v>
      </c>
      <c r="B18" s="158" t="str">
        <f>Time1!E18</f>
        <v>พิมจันทร์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 t="str">
        <f>Time1!B19</f>
        <v>25</v>
      </c>
      <c r="B19" s="158" t="str">
        <f>Time1!E19</f>
        <v>ศิริวรรณ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 t="str">
        <f>Time1!B20</f>
        <v>27</v>
      </c>
      <c r="B20" s="158" t="str">
        <f>Time1!E20</f>
        <v>ไอริน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 t="str">
        <f>Time1!B21</f>
        <v>28</v>
      </c>
      <c r="B21" s="158" t="str">
        <f>Time1!E21</f>
        <v>พรพิมล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 t="str">
        <f>Time1!B22</f>
        <v>29</v>
      </c>
      <c r="B22" s="158" t="str">
        <f>Time1!E22</f>
        <v>รมิดา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 xml:space="preserve"> </v>
      </c>
      <c r="B23" s="158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 xml:space="preserve"> </v>
      </c>
      <c r="B24" s="158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 xml:space="preserve"> </v>
      </c>
      <c r="B25" s="158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7"/>
      <c r="B45" s="15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7"/>
      <c r="B46" s="15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05"/>
      <c r="AA1" s="105" t="s">
        <v>54</v>
      </c>
      <c r="AB1" s="102">
        <v>6</v>
      </c>
    </row>
    <row r="2" spans="1:28" ht="21" customHeight="1" x14ac:dyDescent="0.55000000000000004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2" t="str">
        <f>Time1!C3</f>
        <v>ง21202</v>
      </c>
      <c r="D3" s="322"/>
      <c r="E3" s="322"/>
      <c r="F3" s="322"/>
      <c r="G3" s="322"/>
      <c r="H3" s="286" t="s">
        <v>0</v>
      </c>
      <c r="I3" s="323"/>
      <c r="J3" s="323"/>
      <c r="K3" s="323"/>
      <c r="L3" s="323"/>
      <c r="M3" s="282" t="str">
        <f>Time1!F3</f>
        <v>การปลูกไม้ดอกไม้ประดับ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06"/>
      <c r="AA3" s="107" t="s">
        <v>47</v>
      </c>
      <c r="AB3" s="108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1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17">
        <v>20</v>
      </c>
      <c r="S5" s="318"/>
      <c r="T5" s="318"/>
      <c r="U5" s="318"/>
      <c r="V5" s="319"/>
      <c r="W5" s="320" t="s">
        <v>55</v>
      </c>
      <c r="X5" s="320"/>
      <c r="Y5" s="320"/>
      <c r="Z5" s="320"/>
      <c r="AA5" s="320"/>
      <c r="AB5" s="321"/>
    </row>
    <row r="6" spans="1:28" ht="21" customHeight="1" x14ac:dyDescent="0.55000000000000004">
      <c r="A6" s="293"/>
      <c r="B6" s="62" t="s">
        <v>50</v>
      </c>
      <c r="C6" s="284" t="s">
        <v>233</v>
      </c>
      <c r="D6" s="306"/>
      <c r="E6" s="306"/>
      <c r="F6" s="306"/>
      <c r="G6" s="307"/>
      <c r="H6" s="284" t="s">
        <v>233</v>
      </c>
      <c r="I6" s="306"/>
      <c r="J6" s="306"/>
      <c r="K6" s="306"/>
      <c r="L6" s="307"/>
      <c r="M6" s="284" t="s">
        <v>233</v>
      </c>
      <c r="N6" s="306"/>
      <c r="O6" s="306"/>
      <c r="P6" s="306"/>
      <c r="Q6" s="307"/>
      <c r="R6" s="284" t="s">
        <v>233</v>
      </c>
      <c r="S6" s="306"/>
      <c r="T6" s="306"/>
      <c r="U6" s="306"/>
      <c r="V6" s="307"/>
      <c r="W6" s="313" t="s">
        <v>56</v>
      </c>
      <c r="X6" s="315" t="s">
        <v>57</v>
      </c>
      <c r="Y6" s="315" t="s">
        <v>58</v>
      </c>
      <c r="Z6" s="315" t="s">
        <v>154</v>
      </c>
      <c r="AA6" s="109" t="s">
        <v>63</v>
      </c>
      <c r="AB6" s="311" t="s">
        <v>60</v>
      </c>
    </row>
    <row r="7" spans="1:28" ht="21" customHeight="1" x14ac:dyDescent="0.55000000000000004">
      <c r="A7" s="293"/>
      <c r="B7" s="62" t="s">
        <v>51</v>
      </c>
      <c r="C7" s="193">
        <v>5</v>
      </c>
      <c r="D7" s="193">
        <v>6</v>
      </c>
      <c r="E7" s="193">
        <v>7</v>
      </c>
      <c r="F7" s="193">
        <v>8</v>
      </c>
      <c r="G7" s="193">
        <v>9</v>
      </c>
      <c r="H7" s="193">
        <v>12</v>
      </c>
      <c r="I7" s="193">
        <v>13</v>
      </c>
      <c r="J7" s="193">
        <v>14</v>
      </c>
      <c r="K7" s="193">
        <v>15</v>
      </c>
      <c r="L7" s="193">
        <v>16</v>
      </c>
      <c r="M7" s="193">
        <v>19</v>
      </c>
      <c r="N7" s="193">
        <v>20</v>
      </c>
      <c r="O7" s="193">
        <v>21</v>
      </c>
      <c r="P7" s="193">
        <v>22</v>
      </c>
      <c r="Q7" s="193">
        <v>23</v>
      </c>
      <c r="R7" s="193">
        <v>26</v>
      </c>
      <c r="S7" s="193">
        <v>27</v>
      </c>
      <c r="T7" s="193">
        <v>28</v>
      </c>
      <c r="U7" s="193">
        <v>29</v>
      </c>
      <c r="V7" s="193">
        <v>30</v>
      </c>
      <c r="W7" s="314"/>
      <c r="X7" s="316"/>
      <c r="Y7" s="316"/>
      <c r="Z7" s="316"/>
      <c r="AA7" s="110" t="s">
        <v>59</v>
      </c>
      <c r="AB7" s="311"/>
    </row>
    <row r="8" spans="1:28" ht="21" customHeight="1" thickBot="1" x14ac:dyDescent="0.6">
      <c r="A8" s="294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3"/>
      <c r="O8" s="203"/>
      <c r="P8" s="203"/>
      <c r="Q8" s="203"/>
      <c r="R8" s="203"/>
      <c r="S8" s="203"/>
      <c r="T8" s="203"/>
      <c r="U8" s="203"/>
      <c r="V8" s="205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2"/>
    </row>
    <row r="9" spans="1:28" ht="19.899999999999999" customHeight="1" x14ac:dyDescent="0.55000000000000004">
      <c r="A9" s="159" t="str">
        <f>Time1!B9</f>
        <v>24</v>
      </c>
      <c r="B9" s="160" t="str">
        <f>Time1!E9</f>
        <v>นริศรา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4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 t="str">
        <f>Time1!B10</f>
        <v>25</v>
      </c>
      <c r="B10" s="50" t="str">
        <f>Time1!E10</f>
        <v>ปิยะวรรณ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 t="str">
        <f>Time1!B11</f>
        <v>26</v>
      </c>
      <c r="B11" s="50" t="str">
        <f>Time1!E11</f>
        <v>พิมพกานต์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 t="str">
        <f>Time1!B12</f>
        <v>7</v>
      </c>
      <c r="B12" s="50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 t="str">
        <f>Time1!B13</f>
        <v>14</v>
      </c>
      <c r="B13" s="50" t="str">
        <f>Time1!E13</f>
        <v>กิตติศักดิ์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 t="str">
        <f>Time1!B14</f>
        <v>15</v>
      </c>
      <c r="B14" s="50" t="str">
        <f>Time1!E14</f>
        <v>จันทร์พร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 t="str">
        <f>Time1!B15</f>
        <v>16</v>
      </c>
      <c r="B15" s="50" t="str">
        <f>Time1!E15</f>
        <v>ดาราพร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 t="str">
        <f>Time1!B16</f>
        <v>18</v>
      </c>
      <c r="B16" s="50" t="str">
        <f>Time1!E16</f>
        <v>ปรีดาวรรณ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 t="str">
        <f>Time1!B17</f>
        <v>20</v>
      </c>
      <c r="B17" s="50" t="str">
        <f>Time1!E17</f>
        <v>พรพรรณ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 t="str">
        <f>Time1!B18</f>
        <v>22</v>
      </c>
      <c r="B18" s="50" t="str">
        <f>Time1!E18</f>
        <v>พิมจันทร์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 t="str">
        <f>Time1!B19</f>
        <v>25</v>
      </c>
      <c r="B19" s="50" t="str">
        <f>Time1!E19</f>
        <v>ศิริวรรณ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 t="str">
        <f>Time1!B20</f>
        <v>27</v>
      </c>
      <c r="B20" s="50" t="str">
        <f>Time1!E20</f>
        <v>ไอริน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 t="str">
        <f>Time1!B21</f>
        <v>28</v>
      </c>
      <c r="B21" s="50" t="str">
        <f>Time1!E21</f>
        <v>พรพิมล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 t="str">
        <f>Time1!B22</f>
        <v>29</v>
      </c>
      <c r="B22" s="50" t="str">
        <f>Time1!E22</f>
        <v>รมิดา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180" t="e">
        <f>AA34*100/AA8</f>
        <v>#DIV/0!</v>
      </c>
    </row>
    <row r="35" spans="1:28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180" t="e">
        <f>AA35*100/AA8</f>
        <v>#DIV/0!</v>
      </c>
    </row>
    <row r="36" spans="1:28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6">
        <f>SUM(C36:V36)+Time1!AF36+Time2!AK36+Time3!AK36</f>
        <v>0</v>
      </c>
      <c r="AB36" s="180" t="e">
        <f>AA36*100/AA8</f>
        <v>#DIV/0!</v>
      </c>
    </row>
    <row r="37" spans="1:28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6">
        <f>SUM(C37:V37)+Time1!AF37+Time2!AK37+Time3!AK37</f>
        <v>0</v>
      </c>
      <c r="AB37" s="180" t="e">
        <f>AA37*100/AA8</f>
        <v>#DIV/0!</v>
      </c>
    </row>
    <row r="38" spans="1:28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5"/>
      <c r="W38" s="16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6">
        <f>SUM(C38:V38)+Time1!AF38+Time2!AK38+Time3!AK38</f>
        <v>0</v>
      </c>
      <c r="AB38" s="180" t="e">
        <f>AA38*100/AA8</f>
        <v>#DIV/0!</v>
      </c>
    </row>
    <row r="39" spans="1:28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5"/>
      <c r="W39" s="16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6">
        <f>SUM(C39:V39)+Time1!AF39+Time2!AK39+Time3!AK39</f>
        <v>0</v>
      </c>
      <c r="AB39" s="185" t="e">
        <f>AA39*100/AA8</f>
        <v>#DIV/0!</v>
      </c>
    </row>
    <row r="40" spans="1:28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5"/>
      <c r="W40" s="16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6">
        <f>SUM(C40:V40)+Time1!AF40+Time2!AK40+Time3!AK40</f>
        <v>0</v>
      </c>
      <c r="AB40" s="185" t="e">
        <f>AA40*100/AA8</f>
        <v>#DIV/0!</v>
      </c>
    </row>
    <row r="41" spans="1:28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5"/>
      <c r="W41" s="16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6">
        <f>SUM(C41:V41)+Time1!AF41+Time2!AK41+Time3!AK41</f>
        <v>0</v>
      </c>
      <c r="AB41" s="185" t="e">
        <f>AA41*100/AA8</f>
        <v>#DIV/0!</v>
      </c>
    </row>
    <row r="42" spans="1:28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5"/>
      <c r="W42" s="16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6">
        <f>SUM(C42:V42)+Time1!AF42+Time2!AK42+Time3!AK42</f>
        <v>0</v>
      </c>
      <c r="AB42" s="185" t="e">
        <f>AA42*100/AA8</f>
        <v>#DIV/0!</v>
      </c>
    </row>
    <row r="43" spans="1:28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5"/>
      <c r="W43" s="16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6">
        <f>SUM(C43:V43)+Time1!AF43+Time2!AK43+Time3!AK43</f>
        <v>0</v>
      </c>
      <c r="AB43" s="185" t="e">
        <f>AA43*100/AA8</f>
        <v>#DIV/0!</v>
      </c>
    </row>
    <row r="44" spans="1:28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5"/>
      <c r="W44" s="16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6">
        <f>SUM(C44:V44)+Time1!AF44+Time2!AK44+Time3!AK44</f>
        <v>0</v>
      </c>
      <c r="AB44" s="185" t="e">
        <f>AA44*100/AA8</f>
        <v>#DIV/0!</v>
      </c>
    </row>
    <row r="45" spans="1:28" ht="19.899999999999999" customHeight="1" x14ac:dyDescent="0.55000000000000004">
      <c r="A45" s="16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5"/>
      <c r="W45" s="166"/>
      <c r="X45" s="49"/>
      <c r="Y45" s="49"/>
      <c r="Z45" s="49"/>
      <c r="AA45" s="116"/>
      <c r="AB45" s="185"/>
    </row>
    <row r="46" spans="1:28" ht="19.899999999999999" customHeight="1" x14ac:dyDescent="0.55000000000000004">
      <c r="A46" s="16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5"/>
      <c r="W46" s="166"/>
      <c r="X46" s="49"/>
      <c r="Y46" s="49"/>
      <c r="Z46" s="49"/>
      <c r="AA46" s="116"/>
      <c r="AB46" s="185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8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8" ht="21" customHeight="1" x14ac:dyDescent="0.55000000000000004">
      <c r="A3" s="287" t="s">
        <v>1</v>
      </c>
      <c r="B3" s="287"/>
      <c r="C3" s="282" t="str">
        <f>Time1!C3</f>
        <v>ง21202</v>
      </c>
      <c r="D3" s="282"/>
      <c r="E3" s="282"/>
      <c r="F3" s="282"/>
      <c r="G3" s="286" t="s">
        <v>0</v>
      </c>
      <c r="H3" s="286"/>
      <c r="I3" s="286"/>
      <c r="J3" s="286"/>
      <c r="K3" s="286"/>
      <c r="L3" s="282" t="str">
        <f>Time1!F3</f>
        <v>การปลูกไม้ดอกไม้ประดับ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6" t="s">
        <v>47</v>
      </c>
      <c r="AB3" s="286"/>
      <c r="AC3" s="286" t="str">
        <f>Time1!X3</f>
        <v>1</v>
      </c>
      <c r="AD3" s="286"/>
      <c r="AE3" s="286"/>
    </row>
    <row r="4" spans="1:38" ht="21" customHeight="1" thickBot="1" x14ac:dyDescent="0.6">
      <c r="A4" s="332" t="s">
        <v>71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</row>
    <row r="5" spans="1:38" ht="21" customHeight="1" x14ac:dyDescent="0.55000000000000004">
      <c r="A5" s="291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273" t="s">
        <v>55</v>
      </c>
      <c r="AG5" s="274"/>
      <c r="AH5" s="274"/>
      <c r="AI5" s="274"/>
      <c r="AJ5" s="208"/>
      <c r="AK5" s="208"/>
      <c r="AL5" s="208"/>
    </row>
    <row r="6" spans="1:38" ht="21" customHeight="1" x14ac:dyDescent="0.55000000000000004">
      <c r="A6" s="293"/>
      <c r="B6" s="62" t="s">
        <v>69</v>
      </c>
      <c r="C6" s="324"/>
      <c r="D6" s="325"/>
      <c r="E6" s="325"/>
      <c r="F6" s="326"/>
      <c r="G6" s="324"/>
      <c r="H6" s="325"/>
      <c r="I6" s="325"/>
      <c r="J6" s="325"/>
      <c r="K6" s="326"/>
      <c r="L6" s="324"/>
      <c r="M6" s="325"/>
      <c r="N6" s="325"/>
      <c r="O6" s="325"/>
      <c r="P6" s="326"/>
      <c r="Q6" s="324"/>
      <c r="R6" s="325"/>
      <c r="S6" s="325"/>
      <c r="T6" s="325"/>
      <c r="U6" s="326"/>
      <c r="V6" s="324"/>
      <c r="W6" s="325"/>
      <c r="X6" s="325"/>
      <c r="Y6" s="325"/>
      <c r="Z6" s="326"/>
      <c r="AA6" s="324"/>
      <c r="AB6" s="325"/>
      <c r="AC6" s="325"/>
      <c r="AD6" s="325"/>
      <c r="AE6" s="326"/>
      <c r="AF6" s="276" t="s">
        <v>56</v>
      </c>
      <c r="AG6" s="278" t="s">
        <v>57</v>
      </c>
      <c r="AH6" s="278" t="s">
        <v>58</v>
      </c>
      <c r="AI6" s="206" t="s">
        <v>63</v>
      </c>
      <c r="AJ6" s="208"/>
      <c r="AK6" s="208"/>
      <c r="AL6" s="208"/>
    </row>
    <row r="7" spans="1:38" ht="21" customHeight="1" thickBot="1" x14ac:dyDescent="0.6">
      <c r="A7" s="293"/>
      <c r="B7" s="62" t="s">
        <v>70</v>
      </c>
      <c r="C7" s="194"/>
      <c r="D7" s="195"/>
      <c r="E7" s="196"/>
      <c r="F7" s="327" t="s">
        <v>87</v>
      </c>
      <c r="G7" s="63"/>
      <c r="H7" s="327"/>
      <c r="I7" s="327"/>
      <c r="J7" s="63"/>
      <c r="K7" s="327" t="s">
        <v>87</v>
      </c>
      <c r="L7" s="63"/>
      <c r="M7" s="327"/>
      <c r="N7" s="327"/>
      <c r="O7" s="63"/>
      <c r="P7" s="327" t="s">
        <v>87</v>
      </c>
      <c r="Q7" s="63"/>
      <c r="R7" s="63"/>
      <c r="S7" s="63"/>
      <c r="T7" s="63"/>
      <c r="U7" s="327" t="s">
        <v>87</v>
      </c>
      <c r="V7" s="63"/>
      <c r="W7" s="63"/>
      <c r="X7" s="63"/>
      <c r="Y7" s="63"/>
      <c r="Z7" s="327" t="s">
        <v>87</v>
      </c>
      <c r="AA7" s="63"/>
      <c r="AB7" s="63"/>
      <c r="AC7" s="63"/>
      <c r="AD7" s="63"/>
      <c r="AE7" s="327" t="s">
        <v>87</v>
      </c>
      <c r="AF7" s="277"/>
      <c r="AG7" s="279"/>
      <c r="AH7" s="279"/>
      <c r="AI7" s="10" t="s">
        <v>59</v>
      </c>
      <c r="AJ7" s="208"/>
      <c r="AK7" s="208"/>
      <c r="AL7" s="208"/>
    </row>
    <row r="8" spans="1:38" ht="21" customHeight="1" thickBot="1" x14ac:dyDescent="0.6">
      <c r="A8" s="294"/>
      <c r="B8" s="65" t="s">
        <v>68</v>
      </c>
      <c r="C8" s="197"/>
      <c r="D8" s="198"/>
      <c r="E8" s="199"/>
      <c r="F8" s="328"/>
      <c r="G8" s="65"/>
      <c r="H8" s="328"/>
      <c r="I8" s="328"/>
      <c r="J8" s="66"/>
      <c r="K8" s="328"/>
      <c r="L8" s="66"/>
      <c r="M8" s="328"/>
      <c r="N8" s="328"/>
      <c r="O8" s="66"/>
      <c r="P8" s="328"/>
      <c r="Q8" s="66"/>
      <c r="R8" s="66"/>
      <c r="S8" s="66"/>
      <c r="T8" s="66"/>
      <c r="U8" s="328"/>
      <c r="V8" s="66"/>
      <c r="W8" s="117"/>
      <c r="X8" s="66"/>
      <c r="Y8" s="66"/>
      <c r="Z8" s="328"/>
      <c r="AA8" s="66"/>
      <c r="AB8" s="66"/>
      <c r="AC8" s="117"/>
      <c r="AD8" s="66"/>
      <c r="AE8" s="32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8"/>
      <c r="AK8" s="208"/>
      <c r="AL8" s="208"/>
    </row>
    <row r="9" spans="1:38" ht="19.899999999999999" customHeight="1" x14ac:dyDescent="0.55000000000000004">
      <c r="A9" s="159" t="str">
        <f>Time1!B9</f>
        <v>24</v>
      </c>
      <c r="B9" s="160" t="str">
        <f>Time1!E9</f>
        <v>นริศรา</v>
      </c>
      <c r="C9" s="209"/>
      <c r="D9" s="209"/>
      <c r="E9" s="209"/>
      <c r="F9" s="210">
        <f>SUM(C9:E9)</f>
        <v>0</v>
      </c>
      <c r="G9" s="211"/>
      <c r="H9" s="211"/>
      <c r="I9" s="211"/>
      <c r="J9" s="211"/>
      <c r="K9" s="212">
        <f>SUM(G9:J9)</f>
        <v>0</v>
      </c>
      <c r="L9" s="211"/>
      <c r="M9" s="211"/>
      <c r="N9" s="211"/>
      <c r="O9" s="211"/>
      <c r="P9" s="213">
        <f>SUM(L9:O9)</f>
        <v>0</v>
      </c>
      <c r="Q9" s="211"/>
      <c r="R9" s="211"/>
      <c r="S9" s="211"/>
      <c r="T9" s="211"/>
      <c r="U9" s="213">
        <f>SUM(Q9:T9)</f>
        <v>0</v>
      </c>
      <c r="V9" s="211"/>
      <c r="W9" s="211"/>
      <c r="X9" s="211"/>
      <c r="Y9" s="211"/>
      <c r="Z9" s="213">
        <f>SUM(V9:Y9)</f>
        <v>0</v>
      </c>
      <c r="AA9" s="211"/>
      <c r="AB9" s="211"/>
      <c r="AC9" s="211"/>
      <c r="AD9" s="211"/>
      <c r="AE9" s="214">
        <f>SUM(AA9:AD9)</f>
        <v>0</v>
      </c>
      <c r="AF9" s="215">
        <f t="shared" ref="AF9:AF37" si="0">COUNTIF(C9:AE9,"ข")*2</f>
        <v>0</v>
      </c>
      <c r="AG9" s="215">
        <f t="shared" ref="AG9:AG37" si="1">COUNTIF(C9:AF9,"ล")*2</f>
        <v>0</v>
      </c>
      <c r="AH9" s="215">
        <f t="shared" ref="AH9:AH37" si="2">COUNTIF(C9:AG9,"ป")*2</f>
        <v>0</v>
      </c>
      <c r="AI9" s="215">
        <f t="shared" ref="AI9:AI37" si="3">SUM(C9:AE9)</f>
        <v>0</v>
      </c>
      <c r="AJ9" s="208"/>
      <c r="AK9" s="208"/>
      <c r="AL9" s="208"/>
    </row>
    <row r="10" spans="1:38" ht="19.899999999999999" customHeight="1" x14ac:dyDescent="0.55000000000000004">
      <c r="A10" s="164" t="str">
        <f>Time1!B10</f>
        <v>25</v>
      </c>
      <c r="B10" s="50" t="str">
        <f>Time1!E10</f>
        <v>ปิยะวรรณ</v>
      </c>
      <c r="C10" s="216"/>
      <c r="D10" s="216"/>
      <c r="E10" s="216"/>
      <c r="F10" s="217">
        <f>SUM(C10:E10)</f>
        <v>0</v>
      </c>
      <c r="G10" s="218"/>
      <c r="H10" s="218"/>
      <c r="I10" s="218"/>
      <c r="J10" s="218"/>
      <c r="K10" s="212">
        <f>SUM(G10:J10)</f>
        <v>0</v>
      </c>
      <c r="L10" s="218"/>
      <c r="M10" s="218"/>
      <c r="N10" s="218"/>
      <c r="O10" s="218"/>
      <c r="P10" s="212">
        <f>SUM(L10:O10)</f>
        <v>0</v>
      </c>
      <c r="Q10" s="218"/>
      <c r="R10" s="218"/>
      <c r="S10" s="218"/>
      <c r="T10" s="218"/>
      <c r="U10" s="212">
        <f>SUM(Q10:T10)</f>
        <v>0</v>
      </c>
      <c r="V10" s="218"/>
      <c r="W10" s="218"/>
      <c r="X10" s="218"/>
      <c r="Y10" s="218"/>
      <c r="Z10" s="212">
        <f>SUM(V10:Y10)</f>
        <v>0</v>
      </c>
      <c r="AA10" s="218"/>
      <c r="AB10" s="218"/>
      <c r="AC10" s="218"/>
      <c r="AD10" s="218"/>
      <c r="AE10" s="212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208"/>
      <c r="AK10" s="208"/>
      <c r="AL10" s="208"/>
    </row>
    <row r="11" spans="1:38" ht="19.899999999999999" customHeight="1" x14ac:dyDescent="0.55000000000000004">
      <c r="A11" s="164" t="str">
        <f>Time1!B11</f>
        <v>26</v>
      </c>
      <c r="B11" s="50" t="str">
        <f>Time1!E11</f>
        <v>พิมพกานต์</v>
      </c>
      <c r="C11" s="219"/>
      <c r="D11" s="216"/>
      <c r="E11" s="216"/>
      <c r="F11" s="217">
        <f>SUM(D11:E11)</f>
        <v>0</v>
      </c>
      <c r="G11" s="218"/>
      <c r="H11" s="218"/>
      <c r="I11" s="218"/>
      <c r="J11" s="218"/>
      <c r="K11" s="212">
        <f t="shared" ref="K11:K29" si="4">SUM(G11:J11)</f>
        <v>0</v>
      </c>
      <c r="L11" s="218"/>
      <c r="M11" s="218"/>
      <c r="N11" s="218"/>
      <c r="O11" s="218"/>
      <c r="P11" s="212">
        <f t="shared" ref="P11:P29" si="5">SUM(L11:O11)</f>
        <v>0</v>
      </c>
      <c r="Q11" s="218"/>
      <c r="R11" s="218"/>
      <c r="S11" s="218"/>
      <c r="T11" s="218"/>
      <c r="U11" s="212">
        <f t="shared" ref="U11:U29" si="6">SUM(Q11:T11)</f>
        <v>0</v>
      </c>
      <c r="V11" s="218"/>
      <c r="W11" s="218"/>
      <c r="X11" s="218"/>
      <c r="Y11" s="218"/>
      <c r="Z11" s="212">
        <f t="shared" ref="Z11:Z27" si="7">SUM(V11:Y11)</f>
        <v>0</v>
      </c>
      <c r="AA11" s="218"/>
      <c r="AB11" s="218"/>
      <c r="AC11" s="218"/>
      <c r="AD11" s="218"/>
      <c r="AE11" s="212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208"/>
      <c r="AK11" s="208"/>
      <c r="AL11" s="208"/>
    </row>
    <row r="12" spans="1:38" ht="19.899999999999999" customHeight="1" x14ac:dyDescent="0.55000000000000004">
      <c r="A12" s="164" t="str">
        <f>Time1!B12</f>
        <v>7</v>
      </c>
      <c r="B12" s="50" t="str">
        <f>Time1!E12</f>
        <v>ธีรภัทร</v>
      </c>
      <c r="C12" s="220"/>
      <c r="D12" s="220"/>
      <c r="E12" s="220"/>
      <c r="F12" s="217">
        <f t="shared" ref="F12:F29" si="9">SUM(C12:E12)</f>
        <v>0</v>
      </c>
      <c r="G12" s="218"/>
      <c r="H12" s="218"/>
      <c r="I12" s="218"/>
      <c r="J12" s="218"/>
      <c r="K12" s="212">
        <f t="shared" si="4"/>
        <v>0</v>
      </c>
      <c r="L12" s="218"/>
      <c r="M12" s="218"/>
      <c r="N12" s="218"/>
      <c r="O12" s="218"/>
      <c r="P12" s="212">
        <f t="shared" si="5"/>
        <v>0</v>
      </c>
      <c r="Q12" s="218"/>
      <c r="R12" s="218"/>
      <c r="S12" s="218"/>
      <c r="T12" s="218"/>
      <c r="U12" s="212">
        <f t="shared" si="6"/>
        <v>0</v>
      </c>
      <c r="V12" s="218"/>
      <c r="W12" s="218"/>
      <c r="X12" s="218"/>
      <c r="Y12" s="218"/>
      <c r="Z12" s="212">
        <f t="shared" si="7"/>
        <v>0</v>
      </c>
      <c r="AA12" s="218"/>
      <c r="AB12" s="218"/>
      <c r="AC12" s="218"/>
      <c r="AD12" s="218"/>
      <c r="AE12" s="212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208"/>
      <c r="AK12" s="208"/>
      <c r="AL12" s="208"/>
    </row>
    <row r="13" spans="1:38" ht="19.899999999999999" customHeight="1" x14ac:dyDescent="0.55000000000000004">
      <c r="A13" s="164" t="str">
        <f>Time1!B13</f>
        <v>14</v>
      </c>
      <c r="B13" s="50" t="str">
        <f>Time1!E13</f>
        <v>กิตติศักดิ์</v>
      </c>
      <c r="C13" s="216"/>
      <c r="D13" s="216"/>
      <c r="E13" s="216"/>
      <c r="F13" s="217">
        <f t="shared" si="9"/>
        <v>0</v>
      </c>
      <c r="G13" s="218"/>
      <c r="H13" s="218"/>
      <c r="I13" s="218"/>
      <c r="J13" s="218"/>
      <c r="K13" s="212">
        <f t="shared" si="4"/>
        <v>0</v>
      </c>
      <c r="L13" s="218"/>
      <c r="M13" s="218"/>
      <c r="N13" s="218"/>
      <c r="O13" s="218"/>
      <c r="P13" s="212">
        <f t="shared" si="5"/>
        <v>0</v>
      </c>
      <c r="Q13" s="218"/>
      <c r="R13" s="218"/>
      <c r="S13" s="218"/>
      <c r="T13" s="218"/>
      <c r="U13" s="212">
        <f t="shared" si="6"/>
        <v>0</v>
      </c>
      <c r="V13" s="218"/>
      <c r="W13" s="218"/>
      <c r="X13" s="218"/>
      <c r="Y13" s="218"/>
      <c r="Z13" s="212">
        <f t="shared" si="7"/>
        <v>0</v>
      </c>
      <c r="AA13" s="218"/>
      <c r="AB13" s="218"/>
      <c r="AC13" s="218"/>
      <c r="AD13" s="218"/>
      <c r="AE13" s="212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208"/>
      <c r="AK13" s="208"/>
      <c r="AL13" s="208"/>
    </row>
    <row r="14" spans="1:38" ht="19.899999999999999" customHeight="1" x14ac:dyDescent="0.55000000000000004">
      <c r="A14" s="164" t="str">
        <f>Time1!B14</f>
        <v>15</v>
      </c>
      <c r="B14" s="50" t="str">
        <f>Time1!E14</f>
        <v>จันทร์พร</v>
      </c>
      <c r="C14" s="216"/>
      <c r="D14" s="216"/>
      <c r="E14" s="216"/>
      <c r="F14" s="217">
        <f t="shared" si="9"/>
        <v>0</v>
      </c>
      <c r="G14" s="218"/>
      <c r="H14" s="218"/>
      <c r="I14" s="218"/>
      <c r="J14" s="218"/>
      <c r="K14" s="212">
        <f t="shared" si="4"/>
        <v>0</v>
      </c>
      <c r="L14" s="218"/>
      <c r="M14" s="218"/>
      <c r="N14" s="218"/>
      <c r="O14" s="218"/>
      <c r="P14" s="212">
        <f t="shared" si="5"/>
        <v>0</v>
      </c>
      <c r="Q14" s="218"/>
      <c r="R14" s="218"/>
      <c r="S14" s="218"/>
      <c r="T14" s="218"/>
      <c r="U14" s="212">
        <f t="shared" si="6"/>
        <v>0</v>
      </c>
      <c r="V14" s="218"/>
      <c r="W14" s="218"/>
      <c r="X14" s="218"/>
      <c r="Y14" s="218"/>
      <c r="Z14" s="212">
        <f t="shared" si="7"/>
        <v>0</v>
      </c>
      <c r="AA14" s="218"/>
      <c r="AB14" s="218"/>
      <c r="AC14" s="218"/>
      <c r="AD14" s="218"/>
      <c r="AE14" s="212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208"/>
      <c r="AK14" s="208"/>
      <c r="AL14" s="208"/>
    </row>
    <row r="15" spans="1:38" ht="19.899999999999999" customHeight="1" x14ac:dyDescent="0.55000000000000004">
      <c r="A15" s="164" t="str">
        <f>Time1!B15</f>
        <v>16</v>
      </c>
      <c r="B15" s="50" t="str">
        <f>Time1!E15</f>
        <v>ดาราพร</v>
      </c>
      <c r="C15" s="216"/>
      <c r="D15" s="216"/>
      <c r="E15" s="216"/>
      <c r="F15" s="217">
        <f t="shared" si="9"/>
        <v>0</v>
      </c>
      <c r="G15" s="218"/>
      <c r="H15" s="218"/>
      <c r="I15" s="218"/>
      <c r="J15" s="218"/>
      <c r="K15" s="212">
        <f t="shared" si="4"/>
        <v>0</v>
      </c>
      <c r="L15" s="218"/>
      <c r="M15" s="218"/>
      <c r="N15" s="218"/>
      <c r="O15" s="218"/>
      <c r="P15" s="212">
        <f t="shared" si="5"/>
        <v>0</v>
      </c>
      <c r="Q15" s="218"/>
      <c r="R15" s="218"/>
      <c r="S15" s="218"/>
      <c r="T15" s="218"/>
      <c r="U15" s="212">
        <f t="shared" si="6"/>
        <v>0</v>
      </c>
      <c r="V15" s="218"/>
      <c r="W15" s="218"/>
      <c r="X15" s="218"/>
      <c r="Y15" s="218"/>
      <c r="Z15" s="212">
        <f t="shared" si="7"/>
        <v>0</v>
      </c>
      <c r="AA15" s="218"/>
      <c r="AB15" s="218"/>
      <c r="AC15" s="218"/>
      <c r="AD15" s="218"/>
      <c r="AE15" s="212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208"/>
      <c r="AK15" s="208"/>
      <c r="AL15" s="208"/>
    </row>
    <row r="16" spans="1:38" ht="19.899999999999999" customHeight="1" x14ac:dyDescent="0.55000000000000004">
      <c r="A16" s="164" t="str">
        <f>Time1!B16</f>
        <v>18</v>
      </c>
      <c r="B16" s="50" t="str">
        <f>Time1!E16</f>
        <v>ปรีดาวรรณ</v>
      </c>
      <c r="C16" s="220"/>
      <c r="D16" s="220"/>
      <c r="E16" s="220"/>
      <c r="F16" s="217">
        <f t="shared" si="9"/>
        <v>0</v>
      </c>
      <c r="G16" s="218"/>
      <c r="H16" s="218"/>
      <c r="I16" s="218"/>
      <c r="J16" s="218"/>
      <c r="K16" s="212">
        <f t="shared" si="4"/>
        <v>0</v>
      </c>
      <c r="L16" s="218"/>
      <c r="M16" s="218"/>
      <c r="N16" s="218"/>
      <c r="O16" s="218"/>
      <c r="P16" s="212">
        <f t="shared" si="5"/>
        <v>0</v>
      </c>
      <c r="Q16" s="218"/>
      <c r="R16" s="218"/>
      <c r="S16" s="218"/>
      <c r="T16" s="218"/>
      <c r="U16" s="212">
        <f t="shared" si="6"/>
        <v>0</v>
      </c>
      <c r="V16" s="218"/>
      <c r="W16" s="218"/>
      <c r="X16" s="218"/>
      <c r="Y16" s="218"/>
      <c r="Z16" s="212">
        <f t="shared" si="7"/>
        <v>0</v>
      </c>
      <c r="AA16" s="218"/>
      <c r="AB16" s="218"/>
      <c r="AC16" s="218"/>
      <c r="AD16" s="218"/>
      <c r="AE16" s="212">
        <f t="shared" si="8"/>
        <v>0</v>
      </c>
      <c r="AF16" s="138">
        <f t="shared" si="0"/>
        <v>0</v>
      </c>
      <c r="AG16" s="138">
        <f t="shared" si="1"/>
        <v>0</v>
      </c>
      <c r="AH16" s="138">
        <f t="shared" si="2"/>
        <v>0</v>
      </c>
      <c r="AI16" s="138">
        <f t="shared" si="3"/>
        <v>0</v>
      </c>
      <c r="AJ16" s="208"/>
      <c r="AK16" s="208"/>
      <c r="AL16" s="208"/>
    </row>
    <row r="17" spans="1:35" ht="19.899999999999999" customHeight="1" x14ac:dyDescent="0.55000000000000004">
      <c r="A17" s="164" t="str">
        <f>Time1!B17</f>
        <v>20</v>
      </c>
      <c r="B17" s="178" t="str">
        <f>Time1!E17</f>
        <v>พรพรรณ</v>
      </c>
      <c r="C17" s="169"/>
      <c r="D17" s="169"/>
      <c r="E17" s="169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 t="str">
        <f>Time1!B18</f>
        <v>22</v>
      </c>
      <c r="B18" s="50" t="str">
        <f>Time1!E18</f>
        <v>พิมจันทร์</v>
      </c>
      <c r="C18" s="169"/>
      <c r="D18" s="169"/>
      <c r="E18" s="169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 t="str">
        <f>Time1!B19</f>
        <v>25</v>
      </c>
      <c r="B19" s="50" t="str">
        <f>Time1!E19</f>
        <v>ศิริวรรณ</v>
      </c>
      <c r="C19" s="172"/>
      <c r="D19" s="169"/>
      <c r="E19" s="169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 t="str">
        <f>Time1!B20</f>
        <v>27</v>
      </c>
      <c r="B20" s="50" t="str">
        <f>Time1!E20</f>
        <v>ไอริน</v>
      </c>
      <c r="C20" s="169"/>
      <c r="D20" s="169"/>
      <c r="E20" s="169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 t="str">
        <f>Time1!B21</f>
        <v>28</v>
      </c>
      <c r="B21" s="50" t="str">
        <f>Time1!E21</f>
        <v>พรพิมล</v>
      </c>
      <c r="C21" s="169"/>
      <c r="D21" s="169"/>
      <c r="E21" s="169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 t="str">
        <f>Time1!B22</f>
        <v>29</v>
      </c>
      <c r="B22" s="50" t="str">
        <f>Time1!E22</f>
        <v>รมิดา</v>
      </c>
      <c r="C22" s="173"/>
      <c r="D22" s="169"/>
      <c r="E22" s="169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169"/>
      <c r="D24" s="169"/>
      <c r="E24" s="169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169"/>
      <c r="D25" s="169"/>
      <c r="E25" s="169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 t="str">
        <f>Time1!B27</f>
        <v xml:space="preserve"> </v>
      </c>
      <c r="B27" s="178" t="str">
        <f>Time1!E27</f>
        <v xml:space="preserve"> </v>
      </c>
      <c r="C27" s="169"/>
      <c r="D27" s="169"/>
      <c r="E27" s="169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 t="str">
        <f>Time1!B29</f>
        <v xml:space="preserve"> </v>
      </c>
      <c r="B29" s="178" t="str">
        <f>Time1!E29</f>
        <v xml:space="preserve"> </v>
      </c>
      <c r="C29" s="169"/>
      <c r="D29" s="169"/>
      <c r="E29" s="169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 t="str">
        <f>Time1!B30</f>
        <v xml:space="preserve"> </v>
      </c>
      <c r="B30" s="178" t="str">
        <f>Time1!E30</f>
        <v xml:space="preserve"> </v>
      </c>
      <c r="C30" s="169"/>
      <c r="D30" s="169"/>
      <c r="E30" s="169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 t="str">
        <f>Time1!B31</f>
        <v xml:space="preserve"> </v>
      </c>
      <c r="B31" s="178" t="str">
        <f>Time1!E31</f>
        <v xml:space="preserve"> </v>
      </c>
      <c r="C31" s="169"/>
      <c r="D31" s="169"/>
      <c r="E31" s="169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 t="str">
        <f>Time1!B32</f>
        <v xml:space="preserve"> </v>
      </c>
      <c r="B32" s="178" t="str">
        <f>Time1!E32</f>
        <v xml:space="preserve"> </v>
      </c>
      <c r="C32" s="169"/>
      <c r="D32" s="169"/>
      <c r="E32" s="169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 t="str">
        <f>Time1!B33</f>
        <v xml:space="preserve"> </v>
      </c>
      <c r="B33" s="178" t="str">
        <f>Time1!E33</f>
        <v xml:space="preserve"> </v>
      </c>
      <c r="C33" s="169"/>
      <c r="D33" s="169"/>
      <c r="E33" s="169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 t="str">
        <f>Time1!B34</f>
        <v xml:space="preserve"> </v>
      </c>
      <c r="B34" s="178" t="str">
        <f>Time1!E34</f>
        <v xml:space="preserve"> </v>
      </c>
      <c r="C34" s="169"/>
      <c r="D34" s="169"/>
      <c r="E34" s="169"/>
      <c r="F34" s="120">
        <f t="shared" ref="F34:F37" si="18">SUM(C34:E34)</f>
        <v>0</v>
      </c>
      <c r="G34" s="49"/>
      <c r="H34" s="49"/>
      <c r="I34" s="49"/>
      <c r="J34" s="49"/>
      <c r="K34" s="119">
        <f t="shared" ref="K34:K37" si="19">SUM(G34:J34)</f>
        <v>0</v>
      </c>
      <c r="L34" s="49"/>
      <c r="M34" s="49"/>
      <c r="N34" s="49"/>
      <c r="O34" s="49"/>
      <c r="P34" s="119">
        <f t="shared" ref="P34:P37" si="20">SUM(L34:O34)</f>
        <v>0</v>
      </c>
      <c r="Q34" s="49"/>
      <c r="R34" s="49"/>
      <c r="S34" s="49"/>
      <c r="T34" s="49"/>
      <c r="U34" s="119">
        <f t="shared" ref="U34:U37" si="21">SUM(Q34:T34)</f>
        <v>0</v>
      </c>
      <c r="V34" s="49"/>
      <c r="W34" s="49"/>
      <c r="X34" s="49"/>
      <c r="Y34" s="49"/>
      <c r="Z34" s="119">
        <f t="shared" ref="Z34:Z37" si="22">SUM(V34:Y34)</f>
        <v>0</v>
      </c>
      <c r="AA34" s="49"/>
      <c r="AB34" s="49"/>
      <c r="AC34" s="49"/>
      <c r="AD34" s="49"/>
      <c r="AE34" s="11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 t="str">
        <f>Time1!B35</f>
        <v xml:space="preserve"> </v>
      </c>
      <c r="B35" s="178" t="str">
        <f>Time1!E35</f>
        <v xml:space="preserve"> </v>
      </c>
      <c r="C35" s="169"/>
      <c r="D35" s="169"/>
      <c r="E35" s="169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 t="str">
        <f>Time1!B36</f>
        <v xml:space="preserve"> </v>
      </c>
      <c r="B36" s="178" t="str">
        <f>Time1!E36</f>
        <v xml:space="preserve"> </v>
      </c>
      <c r="C36" s="169"/>
      <c r="D36" s="169"/>
      <c r="E36" s="169"/>
      <c r="F36" s="120">
        <f t="shared" si="18"/>
        <v>0</v>
      </c>
      <c r="G36" s="49"/>
      <c r="H36" s="49"/>
      <c r="I36" s="49"/>
      <c r="J36" s="49"/>
      <c r="K36" s="119">
        <f t="shared" si="19"/>
        <v>0</v>
      </c>
      <c r="L36" s="49"/>
      <c r="M36" s="49"/>
      <c r="N36" s="49"/>
      <c r="O36" s="49"/>
      <c r="P36" s="119">
        <f t="shared" si="20"/>
        <v>0</v>
      </c>
      <c r="Q36" s="49"/>
      <c r="R36" s="49"/>
      <c r="S36" s="49"/>
      <c r="T36" s="49"/>
      <c r="U36" s="119">
        <f t="shared" si="21"/>
        <v>0</v>
      </c>
      <c r="V36" s="49"/>
      <c r="W36" s="49"/>
      <c r="X36" s="49"/>
      <c r="Y36" s="49"/>
      <c r="Z36" s="119">
        <f t="shared" si="22"/>
        <v>0</v>
      </c>
      <c r="AA36" s="49"/>
      <c r="AB36" s="49"/>
      <c r="AC36" s="49"/>
      <c r="AD36" s="49"/>
      <c r="AE36" s="11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 t="str">
        <f>Time1!B37</f>
        <v xml:space="preserve"> </v>
      </c>
      <c r="B37" s="178" t="str">
        <f>Time1!E37</f>
        <v xml:space="preserve"> </v>
      </c>
      <c r="C37" s="169"/>
      <c r="D37" s="169"/>
      <c r="E37" s="169"/>
      <c r="F37" s="120">
        <f t="shared" si="18"/>
        <v>0</v>
      </c>
      <c r="G37" s="49"/>
      <c r="H37" s="49"/>
      <c r="I37" s="49"/>
      <c r="J37" s="49"/>
      <c r="K37" s="119">
        <f t="shared" si="19"/>
        <v>0</v>
      </c>
      <c r="L37" s="49"/>
      <c r="M37" s="49"/>
      <c r="N37" s="49"/>
      <c r="O37" s="49"/>
      <c r="P37" s="119">
        <f t="shared" si="20"/>
        <v>0</v>
      </c>
      <c r="Q37" s="49"/>
      <c r="R37" s="49"/>
      <c r="S37" s="49"/>
      <c r="T37" s="49"/>
      <c r="U37" s="119">
        <f t="shared" si="21"/>
        <v>0</v>
      </c>
      <c r="V37" s="49"/>
      <c r="W37" s="49"/>
      <c r="X37" s="49"/>
      <c r="Y37" s="49"/>
      <c r="Z37" s="119">
        <f t="shared" si="22"/>
        <v>0</v>
      </c>
      <c r="AA37" s="49"/>
      <c r="AB37" s="49"/>
      <c r="AC37" s="49"/>
      <c r="AD37" s="49"/>
      <c r="AE37" s="11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4" t="str">
        <f>Time1!B38</f>
        <v xml:space="preserve"> </v>
      </c>
      <c r="B38" s="178" t="str">
        <f>Time1!E38</f>
        <v xml:space="preserve"> </v>
      </c>
      <c r="C38" s="169"/>
      <c r="D38" s="169"/>
      <c r="E38" s="169"/>
      <c r="F38" s="120">
        <f t="shared" ref="F38" si="24">SUM(C38:E38)</f>
        <v>0</v>
      </c>
      <c r="G38" s="49"/>
      <c r="H38" s="49"/>
      <c r="I38" s="49"/>
      <c r="J38" s="49"/>
      <c r="K38" s="119">
        <f t="shared" ref="K38" si="25">SUM(G38:J38)</f>
        <v>0</v>
      </c>
      <c r="L38" s="49"/>
      <c r="M38" s="49"/>
      <c r="N38" s="49"/>
      <c r="O38" s="49"/>
      <c r="P38" s="119">
        <f t="shared" ref="P38" si="26">SUM(L38:O38)</f>
        <v>0</v>
      </c>
      <c r="Q38" s="49"/>
      <c r="R38" s="49"/>
      <c r="S38" s="49"/>
      <c r="T38" s="49"/>
      <c r="U38" s="119">
        <f t="shared" ref="U38" si="27">SUM(Q38:T38)</f>
        <v>0</v>
      </c>
      <c r="V38" s="49"/>
      <c r="W38" s="49"/>
      <c r="X38" s="49"/>
      <c r="Y38" s="49"/>
      <c r="Z38" s="119">
        <f t="shared" ref="Z38" si="28">SUM(V38:Y38)</f>
        <v>0</v>
      </c>
      <c r="AA38" s="49"/>
      <c r="AB38" s="49"/>
      <c r="AC38" s="49"/>
      <c r="AD38" s="49"/>
      <c r="AE38" s="119">
        <f t="shared" ref="AE38" si="29">SUM(AA38:AD38)</f>
        <v>0</v>
      </c>
    </row>
    <row r="39" spans="1:35" ht="19.899999999999999" customHeight="1" x14ac:dyDescent="0.55000000000000004">
      <c r="A39" s="164" t="str">
        <f>Time1!B39</f>
        <v xml:space="preserve"> </v>
      </c>
      <c r="B39" s="178" t="str">
        <f>Time1!E39</f>
        <v xml:space="preserve"> </v>
      </c>
      <c r="C39" s="169"/>
      <c r="D39" s="169"/>
      <c r="E39" s="169"/>
      <c r="F39" s="120">
        <f t="shared" ref="F39:F44" si="30">SUM(C39:E39)</f>
        <v>0</v>
      </c>
      <c r="G39" s="49"/>
      <c r="H39" s="49"/>
      <c r="I39" s="49"/>
      <c r="J39" s="49"/>
      <c r="K39" s="119">
        <f t="shared" ref="K39:K44" si="31">SUM(G39:J39)</f>
        <v>0</v>
      </c>
      <c r="L39" s="49"/>
      <c r="M39" s="49"/>
      <c r="N39" s="49"/>
      <c r="O39" s="49"/>
      <c r="P39" s="119">
        <f t="shared" ref="P39:P44" si="32">SUM(L39:O39)</f>
        <v>0</v>
      </c>
      <c r="Q39" s="49"/>
      <c r="R39" s="49"/>
      <c r="S39" s="49"/>
      <c r="T39" s="49"/>
      <c r="U39" s="119">
        <f t="shared" ref="U39:U44" si="33">SUM(Q39:T39)</f>
        <v>0</v>
      </c>
      <c r="V39" s="49"/>
      <c r="W39" s="49"/>
      <c r="X39" s="49"/>
      <c r="Y39" s="49"/>
      <c r="Z39" s="119">
        <f t="shared" ref="Z39:Z44" si="34">SUM(V39:Y39)</f>
        <v>0</v>
      </c>
      <c r="AA39" s="49"/>
      <c r="AB39" s="49"/>
      <c r="AC39" s="49"/>
      <c r="AD39" s="49"/>
      <c r="AE39" s="119">
        <f t="shared" ref="AE39:AE44" si="35">SUM(AA39:AD39)</f>
        <v>0</v>
      </c>
    </row>
    <row r="40" spans="1:35" ht="19.899999999999999" customHeight="1" x14ac:dyDescent="0.55000000000000004">
      <c r="A40" s="164" t="str">
        <f>Time1!B40</f>
        <v xml:space="preserve"> </v>
      </c>
      <c r="B40" s="178" t="str">
        <f>Time1!E40</f>
        <v xml:space="preserve"> </v>
      </c>
      <c r="C40" s="169"/>
      <c r="D40" s="169"/>
      <c r="E40" s="169"/>
      <c r="F40" s="120">
        <f t="shared" si="30"/>
        <v>0</v>
      </c>
      <c r="G40" s="49"/>
      <c r="H40" s="49"/>
      <c r="I40" s="49"/>
      <c r="J40" s="49"/>
      <c r="K40" s="119">
        <f t="shared" si="31"/>
        <v>0</v>
      </c>
      <c r="L40" s="49"/>
      <c r="M40" s="49"/>
      <c r="N40" s="49"/>
      <c r="O40" s="49"/>
      <c r="P40" s="119">
        <f t="shared" si="32"/>
        <v>0</v>
      </c>
      <c r="Q40" s="49"/>
      <c r="R40" s="49"/>
      <c r="S40" s="49"/>
      <c r="T40" s="49"/>
      <c r="U40" s="119">
        <f t="shared" si="33"/>
        <v>0</v>
      </c>
      <c r="V40" s="49"/>
      <c r="W40" s="49"/>
      <c r="X40" s="49"/>
      <c r="Y40" s="49"/>
      <c r="Z40" s="119">
        <f t="shared" si="34"/>
        <v>0</v>
      </c>
      <c r="AA40" s="49"/>
      <c r="AB40" s="49"/>
      <c r="AC40" s="49"/>
      <c r="AD40" s="49"/>
      <c r="AE40" s="119">
        <f t="shared" si="35"/>
        <v>0</v>
      </c>
    </row>
    <row r="41" spans="1:35" ht="19.899999999999999" customHeight="1" x14ac:dyDescent="0.55000000000000004">
      <c r="A41" s="164" t="str">
        <f>Time1!B41</f>
        <v xml:space="preserve"> </v>
      </c>
      <c r="B41" s="178" t="str">
        <f>Time1!E41</f>
        <v xml:space="preserve"> </v>
      </c>
      <c r="C41" s="169"/>
      <c r="D41" s="169"/>
      <c r="E41" s="169"/>
      <c r="F41" s="120">
        <f t="shared" si="30"/>
        <v>0</v>
      </c>
      <c r="G41" s="49"/>
      <c r="H41" s="49"/>
      <c r="I41" s="49"/>
      <c r="J41" s="49"/>
      <c r="K41" s="119">
        <f t="shared" si="31"/>
        <v>0</v>
      </c>
      <c r="L41" s="49"/>
      <c r="M41" s="49"/>
      <c r="N41" s="49"/>
      <c r="O41" s="49"/>
      <c r="P41" s="119">
        <f t="shared" si="32"/>
        <v>0</v>
      </c>
      <c r="Q41" s="49"/>
      <c r="R41" s="49"/>
      <c r="S41" s="49"/>
      <c r="T41" s="49"/>
      <c r="U41" s="119">
        <f t="shared" si="33"/>
        <v>0</v>
      </c>
      <c r="V41" s="49"/>
      <c r="W41" s="49"/>
      <c r="X41" s="49"/>
      <c r="Y41" s="49"/>
      <c r="Z41" s="119">
        <f t="shared" si="34"/>
        <v>0</v>
      </c>
      <c r="AA41" s="49"/>
      <c r="AB41" s="49"/>
      <c r="AC41" s="49"/>
      <c r="AD41" s="49"/>
      <c r="AE41" s="119">
        <f t="shared" si="35"/>
        <v>0</v>
      </c>
    </row>
    <row r="42" spans="1:35" ht="19.899999999999999" customHeight="1" x14ac:dyDescent="0.55000000000000004">
      <c r="A42" s="164" t="str">
        <f>Time1!B42</f>
        <v xml:space="preserve"> </v>
      </c>
      <c r="B42" s="178" t="str">
        <f>Time1!E42</f>
        <v xml:space="preserve"> </v>
      </c>
      <c r="C42" s="169"/>
      <c r="D42" s="169"/>
      <c r="E42" s="169"/>
      <c r="F42" s="120">
        <f t="shared" si="30"/>
        <v>0</v>
      </c>
      <c r="G42" s="49"/>
      <c r="H42" s="49"/>
      <c r="I42" s="49"/>
      <c r="J42" s="49"/>
      <c r="K42" s="119">
        <f t="shared" si="31"/>
        <v>0</v>
      </c>
      <c r="L42" s="49"/>
      <c r="M42" s="49"/>
      <c r="N42" s="49"/>
      <c r="O42" s="49"/>
      <c r="P42" s="119">
        <f t="shared" si="32"/>
        <v>0</v>
      </c>
      <c r="Q42" s="49"/>
      <c r="R42" s="49"/>
      <c r="S42" s="49"/>
      <c r="T42" s="49"/>
      <c r="U42" s="119">
        <f t="shared" si="33"/>
        <v>0</v>
      </c>
      <c r="V42" s="49"/>
      <c r="W42" s="49"/>
      <c r="X42" s="49"/>
      <c r="Y42" s="49"/>
      <c r="Z42" s="119">
        <f t="shared" si="34"/>
        <v>0</v>
      </c>
      <c r="AA42" s="49"/>
      <c r="AB42" s="49"/>
      <c r="AC42" s="49"/>
      <c r="AD42" s="49"/>
      <c r="AE42" s="119">
        <f t="shared" si="35"/>
        <v>0</v>
      </c>
    </row>
    <row r="43" spans="1:35" ht="19.899999999999999" customHeight="1" x14ac:dyDescent="0.55000000000000004">
      <c r="A43" s="164" t="str">
        <f>Time1!B43</f>
        <v xml:space="preserve"> </v>
      </c>
      <c r="B43" s="178" t="str">
        <f>Time1!E43</f>
        <v xml:space="preserve"> </v>
      </c>
      <c r="C43" s="169"/>
      <c r="D43" s="169"/>
      <c r="E43" s="169"/>
      <c r="F43" s="120">
        <f t="shared" si="30"/>
        <v>0</v>
      </c>
      <c r="G43" s="49"/>
      <c r="H43" s="49"/>
      <c r="I43" s="49"/>
      <c r="J43" s="49"/>
      <c r="K43" s="119">
        <f t="shared" si="31"/>
        <v>0</v>
      </c>
      <c r="L43" s="49"/>
      <c r="M43" s="49"/>
      <c r="N43" s="49"/>
      <c r="O43" s="49"/>
      <c r="P43" s="119">
        <f t="shared" si="32"/>
        <v>0</v>
      </c>
      <c r="Q43" s="49"/>
      <c r="R43" s="49"/>
      <c r="S43" s="49"/>
      <c r="T43" s="49"/>
      <c r="U43" s="119">
        <f t="shared" si="33"/>
        <v>0</v>
      </c>
      <c r="V43" s="49"/>
      <c r="W43" s="49"/>
      <c r="X43" s="49"/>
      <c r="Y43" s="49"/>
      <c r="Z43" s="119">
        <f t="shared" si="34"/>
        <v>0</v>
      </c>
      <c r="AA43" s="49"/>
      <c r="AB43" s="49"/>
      <c r="AC43" s="49"/>
      <c r="AD43" s="49"/>
      <c r="AE43" s="119">
        <f t="shared" si="35"/>
        <v>0</v>
      </c>
    </row>
    <row r="44" spans="1:35" ht="19.899999999999999" customHeight="1" x14ac:dyDescent="0.55000000000000004">
      <c r="A44" s="164" t="str">
        <f>Time1!B44</f>
        <v xml:space="preserve"> </v>
      </c>
      <c r="B44" s="178" t="str">
        <f>Time1!E44</f>
        <v xml:space="preserve"> </v>
      </c>
      <c r="C44" s="169"/>
      <c r="D44" s="169"/>
      <c r="E44" s="169"/>
      <c r="F44" s="120">
        <f t="shared" si="30"/>
        <v>0</v>
      </c>
      <c r="G44" s="49"/>
      <c r="H44" s="49"/>
      <c r="I44" s="49"/>
      <c r="J44" s="49"/>
      <c r="K44" s="119">
        <f t="shared" si="31"/>
        <v>0</v>
      </c>
      <c r="L44" s="49"/>
      <c r="M44" s="49"/>
      <c r="N44" s="49"/>
      <c r="O44" s="49"/>
      <c r="P44" s="119">
        <f t="shared" si="32"/>
        <v>0</v>
      </c>
      <c r="Q44" s="49"/>
      <c r="R44" s="49"/>
      <c r="S44" s="49"/>
      <c r="T44" s="49"/>
      <c r="U44" s="119">
        <f t="shared" si="33"/>
        <v>0</v>
      </c>
      <c r="V44" s="49"/>
      <c r="W44" s="49"/>
      <c r="X44" s="49"/>
      <c r="Y44" s="49"/>
      <c r="Z44" s="119">
        <f t="shared" si="34"/>
        <v>0</v>
      </c>
      <c r="AA44" s="49"/>
      <c r="AB44" s="49"/>
      <c r="AC44" s="49"/>
      <c r="AD44" s="49"/>
      <c r="AE44" s="119">
        <f t="shared" si="35"/>
        <v>0</v>
      </c>
    </row>
    <row r="45" spans="1:35" ht="19.899999999999999" customHeight="1" x14ac:dyDescent="0.55000000000000004">
      <c r="A45" s="164"/>
      <c r="B45" s="178"/>
      <c r="C45" s="169"/>
      <c r="D45" s="169"/>
      <c r="E45" s="169"/>
      <c r="F45" s="120"/>
      <c r="G45" s="49"/>
      <c r="H45" s="49"/>
      <c r="I45" s="49"/>
      <c r="J45" s="49"/>
      <c r="K45" s="119"/>
      <c r="L45" s="49"/>
      <c r="M45" s="49"/>
      <c r="N45" s="49"/>
      <c r="O45" s="49"/>
      <c r="P45" s="119"/>
      <c r="Q45" s="49"/>
      <c r="R45" s="49"/>
      <c r="S45" s="49"/>
      <c r="T45" s="49"/>
      <c r="U45" s="119"/>
      <c r="V45" s="49"/>
      <c r="W45" s="49"/>
      <c r="X45" s="49"/>
      <c r="Y45" s="49"/>
      <c r="Z45" s="119"/>
      <c r="AA45" s="49"/>
      <c r="AB45" s="49"/>
      <c r="AC45" s="49"/>
      <c r="AD45" s="49"/>
      <c r="AE45" s="119"/>
    </row>
    <row r="46" spans="1:35" ht="19.899999999999999" customHeight="1" x14ac:dyDescent="0.55000000000000004">
      <c r="A46" s="164"/>
      <c r="B46" s="178"/>
      <c r="C46" s="169"/>
      <c r="D46" s="169"/>
      <c r="E46" s="169"/>
      <c r="F46" s="120"/>
      <c r="G46" s="49"/>
      <c r="H46" s="49"/>
      <c r="I46" s="49"/>
      <c r="J46" s="49"/>
      <c r="K46" s="119"/>
      <c r="L46" s="49"/>
      <c r="M46" s="49"/>
      <c r="N46" s="49"/>
      <c r="O46" s="49"/>
      <c r="P46" s="119"/>
      <c r="Q46" s="49"/>
      <c r="R46" s="49"/>
      <c r="S46" s="49"/>
      <c r="T46" s="49"/>
      <c r="U46" s="119"/>
      <c r="V46" s="49"/>
      <c r="W46" s="49"/>
      <c r="X46" s="49"/>
      <c r="Y46" s="49"/>
      <c r="Z46" s="119"/>
      <c r="AA46" s="49"/>
      <c r="AB46" s="49"/>
      <c r="AC46" s="49"/>
      <c r="AD46" s="49"/>
      <c r="AE46" s="119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22" t="s">
        <v>54</v>
      </c>
      <c r="Y1" s="123">
        <v>8</v>
      </c>
    </row>
    <row r="2" spans="1:29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9" ht="21" customHeight="1" x14ac:dyDescent="0.55000000000000004">
      <c r="A3" s="287" t="s">
        <v>1</v>
      </c>
      <c r="B3" s="287"/>
      <c r="C3" s="282" t="str">
        <f>Time1!C3</f>
        <v>ง21202</v>
      </c>
      <c r="D3" s="282"/>
      <c r="E3" s="282"/>
      <c r="F3" s="282"/>
      <c r="G3" s="282"/>
      <c r="H3" s="282"/>
      <c r="I3" s="286" t="s">
        <v>0</v>
      </c>
      <c r="J3" s="286"/>
      <c r="K3" s="286"/>
      <c r="L3" s="286"/>
      <c r="M3" s="286"/>
      <c r="N3" s="124" t="str">
        <f>Time1!F3</f>
        <v>การปลูกไม้ดอกไม้ประดับ</v>
      </c>
      <c r="O3" s="124"/>
      <c r="P3" s="282" t="str">
        <f>STUDENT!E4</f>
        <v>การปลูกไม้ดอกไม้ประดับ</v>
      </c>
      <c r="Q3" s="282"/>
      <c r="R3" s="282"/>
      <c r="S3" s="282"/>
      <c r="T3" s="282"/>
      <c r="U3" s="282"/>
      <c r="V3" s="282"/>
      <c r="W3" s="124"/>
      <c r="X3" s="124" t="s">
        <v>47</v>
      </c>
      <c r="Y3" s="125" t="str">
        <f>Time1!X3</f>
        <v>1</v>
      </c>
    </row>
    <row r="4" spans="1:29" ht="21" customHeight="1" thickBot="1" x14ac:dyDescent="0.6">
      <c r="A4" s="332" t="s">
        <v>71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286"/>
      <c r="M4" s="286"/>
      <c r="N4" s="332"/>
      <c r="O4" s="332"/>
      <c r="P4" s="332"/>
      <c r="Q4" s="332"/>
      <c r="R4" s="332"/>
      <c r="S4" s="332"/>
      <c r="T4" s="332"/>
      <c r="U4" s="332"/>
      <c r="V4" s="286"/>
      <c r="W4" s="332"/>
      <c r="X4" s="332"/>
      <c r="Y4" s="332"/>
    </row>
    <row r="5" spans="1:29" ht="21" customHeight="1" x14ac:dyDescent="0.55000000000000004">
      <c r="A5" s="291" t="s">
        <v>8</v>
      </c>
      <c r="B5" s="60" t="s">
        <v>67</v>
      </c>
      <c r="C5" s="295" t="s">
        <v>86</v>
      </c>
      <c r="D5" s="296"/>
      <c r="E5" s="296"/>
      <c r="F5" s="296"/>
      <c r="G5" s="296"/>
      <c r="H5" s="296"/>
      <c r="I5" s="296"/>
      <c r="J5" s="296"/>
      <c r="K5" s="296"/>
      <c r="L5" s="297"/>
      <c r="M5" s="339" t="s">
        <v>151</v>
      </c>
      <c r="N5" s="126" t="s">
        <v>68</v>
      </c>
      <c r="O5" s="127"/>
      <c r="P5" s="341" t="s">
        <v>152</v>
      </c>
      <c r="Q5" s="128"/>
      <c r="R5" s="344" t="s">
        <v>153</v>
      </c>
      <c r="S5" s="345"/>
      <c r="T5" s="345"/>
      <c r="U5" s="341"/>
      <c r="V5" s="336" t="s">
        <v>87</v>
      </c>
      <c r="W5" s="295" t="s">
        <v>28</v>
      </c>
      <c r="X5" s="296"/>
      <c r="Y5" s="297"/>
      <c r="Z5" s="274" t="s">
        <v>55</v>
      </c>
      <c r="AA5" s="274"/>
      <c r="AB5" s="274"/>
      <c r="AC5" s="274"/>
    </row>
    <row r="6" spans="1:29" ht="21" customHeight="1" x14ac:dyDescent="0.55000000000000004">
      <c r="A6" s="293"/>
      <c r="B6" s="62" t="s">
        <v>69</v>
      </c>
      <c r="C6" s="333"/>
      <c r="D6" s="334"/>
      <c r="E6" s="334"/>
      <c r="F6" s="334"/>
      <c r="G6" s="334"/>
      <c r="H6" s="334"/>
      <c r="I6" s="334"/>
      <c r="J6" s="334"/>
      <c r="K6" s="334"/>
      <c r="L6" s="335"/>
      <c r="M6" s="340"/>
      <c r="N6" s="129"/>
      <c r="O6" s="130"/>
      <c r="P6" s="342"/>
      <c r="Q6" s="131"/>
      <c r="R6" s="346"/>
      <c r="S6" s="347"/>
      <c r="T6" s="347"/>
      <c r="U6" s="342"/>
      <c r="V6" s="337"/>
      <c r="W6" s="300"/>
      <c r="X6" s="298"/>
      <c r="Y6" s="299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 x14ac:dyDescent="0.6">
      <c r="A7" s="293"/>
      <c r="B7" s="62" t="s">
        <v>70</v>
      </c>
      <c r="C7" s="63"/>
      <c r="D7" s="63"/>
      <c r="E7" s="63"/>
      <c r="F7" s="200"/>
      <c r="G7" s="63"/>
      <c r="H7" s="63"/>
      <c r="I7" s="63"/>
      <c r="J7" s="200"/>
      <c r="K7" s="63"/>
      <c r="L7" s="63"/>
      <c r="M7" s="340"/>
      <c r="N7" s="63">
        <v>1</v>
      </c>
      <c r="O7" s="63">
        <v>2</v>
      </c>
      <c r="P7" s="343"/>
      <c r="Q7" s="132">
        <v>4</v>
      </c>
      <c r="R7" s="348"/>
      <c r="S7" s="349"/>
      <c r="T7" s="349"/>
      <c r="U7" s="343"/>
      <c r="V7" s="338"/>
      <c r="W7" s="333"/>
      <c r="X7" s="334"/>
      <c r="Y7" s="335"/>
      <c r="Z7" s="277"/>
      <c r="AA7" s="279"/>
      <c r="AB7" s="279"/>
      <c r="AC7" s="10" t="s">
        <v>59</v>
      </c>
    </row>
    <row r="8" spans="1:29" ht="21" customHeight="1" thickBot="1" x14ac:dyDescent="0.6">
      <c r="A8" s="294"/>
      <c r="B8" s="65" t="s">
        <v>68</v>
      </c>
      <c r="C8" s="133"/>
      <c r="D8" s="133"/>
      <c r="E8" s="133"/>
      <c r="F8" s="201"/>
      <c r="G8" s="133"/>
      <c r="H8" s="133"/>
      <c r="I8" s="133"/>
      <c r="J8" s="201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 t="str">
        <f>Time1!B9</f>
        <v>24</v>
      </c>
      <c r="B9" s="160" t="str">
        <f>Time1!E9</f>
        <v>นริศรา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35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 t="str">
        <f>Time1!B10</f>
        <v>25</v>
      </c>
      <c r="B10" s="50" t="str">
        <f>Time1!E10</f>
        <v>ปิยะวรรณ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 t="str">
        <f>Time1!B11</f>
        <v>26</v>
      </c>
      <c r="B11" s="50" t="str">
        <f>Time1!E11</f>
        <v>พิมพกานต์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 t="str">
        <f>Time1!B12</f>
        <v>7</v>
      </c>
      <c r="B12" s="50" t="str">
        <f>Time1!E12</f>
        <v>ธีรภัทร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 t="str">
        <f>Time1!B13</f>
        <v>14</v>
      </c>
      <c r="B13" s="50" t="str">
        <f>Time1!E13</f>
        <v>กิตติศักดิ์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 t="str">
        <f>Time1!B14</f>
        <v>15</v>
      </c>
      <c r="B14" s="50" t="str">
        <f>Time1!E14</f>
        <v>จันทร์พร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 t="str">
        <f>Time1!B15</f>
        <v>16</v>
      </c>
      <c r="B15" s="50" t="str">
        <f>Time1!E15</f>
        <v>ดาราพร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 t="str">
        <f>Time1!B16</f>
        <v>18</v>
      </c>
      <c r="B16" s="50" t="str">
        <f>Time1!E16</f>
        <v>ปรีดาวรรณ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 t="str">
        <f>Time1!B17</f>
        <v>20</v>
      </c>
      <c r="B17" s="50" t="str">
        <f>Time1!E17</f>
        <v>พรพรรณ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 t="str">
        <f>Time1!B18</f>
        <v>22</v>
      </c>
      <c r="B18" s="50" t="str">
        <f>Time1!E18</f>
        <v>พิมจันทร์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 t="str">
        <f>Time1!B19</f>
        <v>25</v>
      </c>
      <c r="B19" s="50" t="str">
        <f>Time1!E19</f>
        <v>ศิริวรรณ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 t="str">
        <f>Time1!B20</f>
        <v>27</v>
      </c>
      <c r="B20" s="50" t="str">
        <f>Time1!E20</f>
        <v>ไอริน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 t="str">
        <f>Time1!B21</f>
        <v>28</v>
      </c>
      <c r="B21" s="50" t="str">
        <f>Time1!E21</f>
        <v>พรพิมล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 t="str">
        <f>Time1!B22</f>
        <v>29</v>
      </c>
      <c r="B22" s="50" t="str">
        <f>Time1!E22</f>
        <v>รมิดา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7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7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7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7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7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7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7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7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7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7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7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7"/>
      <c r="N45" s="49"/>
      <c r="O45" s="49"/>
      <c r="P45" s="49"/>
      <c r="Q45" s="49"/>
      <c r="R45" s="49"/>
      <c r="S45" s="49"/>
      <c r="T45" s="49"/>
      <c r="U45" s="49"/>
      <c r="V45" s="137"/>
      <c r="W45" s="49"/>
      <c r="X45" s="49"/>
      <c r="Y45" s="49"/>
    </row>
    <row r="46" spans="1:29" ht="19.899999999999999" customHeight="1" x14ac:dyDescent="0.55000000000000004">
      <c r="A46" s="16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7"/>
      <c r="N46" s="49"/>
      <c r="O46" s="49"/>
      <c r="P46" s="49"/>
      <c r="Q46" s="49"/>
      <c r="R46" s="49"/>
      <c r="S46" s="49"/>
      <c r="T46" s="49"/>
      <c r="U46" s="49"/>
      <c r="V46" s="13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43" t="s">
        <v>54</v>
      </c>
      <c r="X1" s="143">
        <v>9</v>
      </c>
    </row>
    <row r="2" spans="1:27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7" ht="21" customHeight="1" x14ac:dyDescent="0.55000000000000004">
      <c r="A3" s="287" t="s">
        <v>1</v>
      </c>
      <c r="B3" s="287"/>
      <c r="C3" s="286" t="str">
        <f>STUDENT!C4</f>
        <v>ง21202</v>
      </c>
      <c r="D3" s="286"/>
      <c r="E3" s="286" t="s">
        <v>0</v>
      </c>
      <c r="F3" s="286"/>
      <c r="G3" s="286"/>
      <c r="H3" s="286" t="str">
        <f>STUDENT!E4</f>
        <v>การปลูกไม้ดอกไม้ประดับ</v>
      </c>
      <c r="I3" s="286"/>
      <c r="J3" s="286"/>
      <c r="K3" s="286"/>
      <c r="L3" s="286"/>
      <c r="W3" s="146" t="s">
        <v>47</v>
      </c>
      <c r="X3" s="167" t="str">
        <f>STUDENT!C2</f>
        <v>1</v>
      </c>
    </row>
    <row r="4" spans="1:27" ht="21" customHeight="1" thickBot="1" x14ac:dyDescent="0.6">
      <c r="A4" s="332" t="s">
        <v>103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</row>
    <row r="5" spans="1:27" ht="21" customHeight="1" x14ac:dyDescent="0.55000000000000004">
      <c r="A5" s="291" t="s">
        <v>8</v>
      </c>
      <c r="B5" s="60" t="s">
        <v>67</v>
      </c>
      <c r="C5" s="353" t="s">
        <v>156</v>
      </c>
      <c r="D5" s="354"/>
      <c r="E5" s="329" t="s">
        <v>102</v>
      </c>
      <c r="F5" s="330"/>
      <c r="G5" s="330"/>
      <c r="H5" s="330"/>
      <c r="I5" s="330"/>
      <c r="J5" s="330"/>
      <c r="K5" s="330"/>
      <c r="L5" s="331"/>
      <c r="M5" s="273" t="s">
        <v>55</v>
      </c>
      <c r="N5" s="274"/>
      <c r="O5" s="274"/>
      <c r="P5" s="274"/>
      <c r="Q5" s="350" t="s">
        <v>157</v>
      </c>
      <c r="R5" s="351"/>
      <c r="S5" s="351"/>
      <c r="T5" s="351"/>
      <c r="U5" s="351"/>
      <c r="V5" s="351"/>
      <c r="W5" s="351"/>
      <c r="X5" s="352"/>
    </row>
    <row r="6" spans="1:27" ht="21" customHeight="1" thickBot="1" x14ac:dyDescent="0.6">
      <c r="A6" s="29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4"/>
      <c r="B7" s="65" t="s">
        <v>68</v>
      </c>
      <c r="C7" s="66"/>
      <c r="D7" s="66" t="s">
        <v>101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21">
        <v>3</v>
      </c>
      <c r="R7" s="221">
        <v>3</v>
      </c>
      <c r="S7" s="221">
        <v>3</v>
      </c>
      <c r="T7" s="221">
        <v>3</v>
      </c>
      <c r="U7" s="221">
        <v>3</v>
      </c>
      <c r="V7" s="221">
        <f>SUM(Q7:U7)</f>
        <v>15</v>
      </c>
      <c r="W7" s="221">
        <f>AVERAGE(V7/5)</f>
        <v>3</v>
      </c>
      <c r="X7" s="221" t="s">
        <v>101</v>
      </c>
    </row>
    <row r="8" spans="1:27" ht="19.899999999999999" customHeight="1" x14ac:dyDescent="0.55000000000000004">
      <c r="A8" s="113" t="str">
        <f>Time1!B9</f>
        <v>24</v>
      </c>
      <c r="B8" s="152" t="str">
        <f>Time1!E9</f>
        <v>นริศรา</v>
      </c>
      <c r="C8" s="136"/>
      <c r="D8" s="136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207"/>
      <c r="R8" s="207"/>
      <c r="S8" s="207"/>
      <c r="T8" s="207"/>
      <c r="U8" s="207"/>
      <c r="V8" s="207">
        <f>SUM(Q8:U8)</f>
        <v>0</v>
      </c>
      <c r="W8" s="207">
        <f>V8/U6</f>
        <v>0</v>
      </c>
      <c r="X8" s="20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 t="str">
        <f>Time1!B10</f>
        <v>25</v>
      </c>
      <c r="B9" s="153" t="str">
        <f>Time1!E10</f>
        <v>ปิยะวรรณ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 t="str">
        <f>Time1!B11</f>
        <v>26</v>
      </c>
      <c r="B10" s="153" t="str">
        <f>Time1!E11</f>
        <v>พิมพกานต์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 t="str">
        <f>Time1!B12</f>
        <v>7</v>
      </c>
      <c r="B11" s="153" t="str">
        <f>Time1!E12</f>
        <v>ธีรภัทร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7" t="str">
        <f t="shared" si="5"/>
        <v>ไม่ผ่าน</v>
      </c>
    </row>
    <row r="12" spans="1:27" ht="19.899999999999999" customHeight="1" x14ac:dyDescent="0.55000000000000004">
      <c r="A12" s="115" t="str">
        <f>Time1!B13</f>
        <v>14</v>
      </c>
      <c r="B12" s="153" t="str">
        <f>Time1!E13</f>
        <v>กิตติศักดิ์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7" t="str">
        <f t="shared" si="5"/>
        <v>ไม่ผ่าน</v>
      </c>
      <c r="AA12" s="151"/>
    </row>
    <row r="13" spans="1:27" ht="19.899999999999999" customHeight="1" x14ac:dyDescent="0.55000000000000004">
      <c r="A13" s="115" t="str">
        <f>Time1!B14</f>
        <v>15</v>
      </c>
      <c r="B13" s="153" t="str">
        <f>Time1!E14</f>
        <v>จันทร์พร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7" t="str">
        <f t="shared" si="5"/>
        <v>ไม่ผ่าน</v>
      </c>
    </row>
    <row r="14" spans="1:27" ht="19.899999999999999" customHeight="1" x14ac:dyDescent="0.55000000000000004">
      <c r="A14" s="115" t="str">
        <f>Time1!B15</f>
        <v>16</v>
      </c>
      <c r="B14" s="153" t="str">
        <f>Time1!E15</f>
        <v>ดาราพร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7" t="str">
        <f t="shared" si="5"/>
        <v>ไม่ผ่าน</v>
      </c>
    </row>
    <row r="15" spans="1:27" ht="19.899999999999999" customHeight="1" x14ac:dyDescent="0.55000000000000004">
      <c r="A15" s="115" t="str">
        <f>Time1!B16</f>
        <v>18</v>
      </c>
      <c r="B15" s="153" t="str">
        <f>Time1!E16</f>
        <v>ปรีดาวรรณ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7" t="str">
        <f t="shared" si="5"/>
        <v>ไม่ผ่าน</v>
      </c>
    </row>
    <row r="16" spans="1:27" ht="19.899999999999999" customHeight="1" x14ac:dyDescent="0.55000000000000004">
      <c r="A16" s="115" t="str">
        <f>Time1!B17</f>
        <v>20</v>
      </c>
      <c r="B16" s="153" t="str">
        <f>Time1!E17</f>
        <v>พรพรรณ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7" t="str">
        <f t="shared" si="5"/>
        <v>ไม่ผ่าน</v>
      </c>
    </row>
    <row r="17" spans="1:24" ht="19.899999999999999" customHeight="1" x14ac:dyDescent="0.55000000000000004">
      <c r="A17" s="115" t="str">
        <f>Time1!B18</f>
        <v>22</v>
      </c>
      <c r="B17" s="153" t="str">
        <f>Time1!E18</f>
        <v>พิมจันทร์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7" t="str">
        <f t="shared" si="5"/>
        <v>ไม่ผ่าน</v>
      </c>
    </row>
    <row r="18" spans="1:24" ht="19.899999999999999" customHeight="1" x14ac:dyDescent="0.55000000000000004">
      <c r="A18" s="115" t="str">
        <f>Time1!B19</f>
        <v>25</v>
      </c>
      <c r="B18" s="153" t="str">
        <f>Time1!E19</f>
        <v>ศิริวรรณ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7" t="str">
        <f t="shared" si="5"/>
        <v>ไม่ผ่าน</v>
      </c>
    </row>
    <row r="19" spans="1:24" ht="19.899999999999999" customHeight="1" x14ac:dyDescent="0.55000000000000004">
      <c r="A19" s="115" t="str">
        <f>Time1!B20</f>
        <v>27</v>
      </c>
      <c r="B19" s="153" t="str">
        <f>Time1!E20</f>
        <v>ไอริน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7" t="str">
        <f t="shared" si="5"/>
        <v>ไม่ผ่าน</v>
      </c>
    </row>
    <row r="20" spans="1:24" ht="19.899999999999999" customHeight="1" x14ac:dyDescent="0.55000000000000004">
      <c r="A20" s="115" t="str">
        <f>Time1!B21</f>
        <v>28</v>
      </c>
      <c r="B20" s="153" t="str">
        <f>Time1!E21</f>
        <v>พรพิมล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7" t="str">
        <f t="shared" si="5"/>
        <v>ไม่ผ่าน</v>
      </c>
    </row>
    <row r="21" spans="1:24" ht="19.899999999999999" customHeight="1" x14ac:dyDescent="0.55000000000000004">
      <c r="A21" s="115" t="str">
        <f>Time1!B22</f>
        <v>29</v>
      </c>
      <c r="B21" s="153" t="str">
        <f>Time1!E22</f>
        <v>รมิดา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7" t="str">
        <f t="shared" si="5"/>
        <v>ไม่ผ่าน</v>
      </c>
    </row>
    <row r="22" spans="1:24" ht="19.899999999999999" customHeight="1" x14ac:dyDescent="0.55000000000000004">
      <c r="A22" s="115" t="str">
        <f>Time1!B23</f>
        <v xml:space="preserve"> </v>
      </c>
      <c r="B22" s="153" t="str">
        <f>Time1!E23</f>
        <v xml:space="preserve"> 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7" t="str">
        <f t="shared" si="5"/>
        <v>ไม่ผ่าน</v>
      </c>
    </row>
    <row r="23" spans="1:24" ht="19.899999999999999" customHeight="1" x14ac:dyDescent="0.55000000000000004">
      <c r="A23" s="115" t="str">
        <f>Time1!B24</f>
        <v xml:space="preserve"> </v>
      </c>
      <c r="B23" s="153" t="str">
        <f>Time1!E24</f>
        <v xml:space="preserve"> 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7" t="str">
        <f t="shared" si="5"/>
        <v>ไม่ผ่าน</v>
      </c>
    </row>
    <row r="24" spans="1:24" ht="19.899999999999999" customHeight="1" x14ac:dyDescent="0.55000000000000004">
      <c r="A24" s="115" t="str">
        <f>Time1!B25</f>
        <v xml:space="preserve"> </v>
      </c>
      <c r="B24" s="153" t="str">
        <f>Time1!E25</f>
        <v xml:space="preserve"> 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7" t="str">
        <f t="shared" si="5"/>
        <v>ไม่ผ่าน</v>
      </c>
    </row>
    <row r="25" spans="1:24" ht="19.899999999999999" customHeight="1" x14ac:dyDescent="0.55000000000000004">
      <c r="A25" s="115" t="str">
        <f>Time1!B26</f>
        <v xml:space="preserve"> </v>
      </c>
      <c r="B25" s="153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7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3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7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3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7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3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7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3" t="str">
        <f>Time1!E30</f>
        <v xml:space="preserve"> 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3" t="str">
        <f>Time1!E31</f>
        <v xml:space="preserve"> 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7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3" t="str">
        <f>Time1!E32</f>
        <v xml:space="preserve"> 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7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3" t="str">
        <f>Time1!E33</f>
        <v xml:space="preserve"> 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7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3" t="str">
        <f>Time1!E34</f>
        <v xml:space="preserve"> </v>
      </c>
      <c r="C33" s="49"/>
      <c r="D33" s="18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7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3" t="str">
        <f>Time1!E35</f>
        <v xml:space="preserve"> </v>
      </c>
      <c r="C34" s="49"/>
      <c r="D34" s="18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7" t="str">
        <f t="shared" si="41"/>
        <v>ไม่ผ่าน</v>
      </c>
    </row>
    <row r="35" spans="1:24" ht="19.899999999999999" customHeight="1" x14ac:dyDescent="0.55000000000000004">
      <c r="A35" s="115" t="str">
        <f>Time1!B36</f>
        <v xml:space="preserve"> </v>
      </c>
      <c r="B35" s="153" t="str">
        <f>Time1!E36</f>
        <v xml:space="preserve"> </v>
      </c>
      <c r="C35" s="49"/>
      <c r="D35" s="18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7" t="str">
        <f t="shared" si="41"/>
        <v>ไม่ผ่าน</v>
      </c>
    </row>
    <row r="36" spans="1:24" ht="19.899999999999999" customHeight="1" x14ac:dyDescent="0.55000000000000004">
      <c r="A36" s="115" t="str">
        <f>Time1!B37</f>
        <v xml:space="preserve"> </v>
      </c>
      <c r="B36" s="153" t="str">
        <f>Time1!E37</f>
        <v xml:space="preserve"> </v>
      </c>
      <c r="C36" s="49"/>
      <c r="D36" s="18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7" t="str">
        <f t="shared" si="41"/>
        <v>ไม่ผ่าน</v>
      </c>
    </row>
    <row r="37" spans="1:24" ht="19.899999999999999" customHeight="1" x14ac:dyDescent="0.55000000000000004">
      <c r="A37" s="115" t="str">
        <f>Time1!B38</f>
        <v xml:space="preserve"> </v>
      </c>
      <c r="B37" s="153" t="str">
        <f>Time1!E38</f>
        <v xml:space="preserve"> </v>
      </c>
      <c r="C37" s="49"/>
      <c r="D37" s="18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7" t="str">
        <f t="shared" si="41"/>
        <v>ไม่ผ่าน</v>
      </c>
    </row>
    <row r="38" spans="1:24" ht="19.899999999999999" customHeight="1" x14ac:dyDescent="0.55000000000000004">
      <c r="A38" s="115" t="str">
        <f>Time1!B39</f>
        <v xml:space="preserve"> </v>
      </c>
      <c r="B38" s="153" t="str">
        <f>Time1!E39</f>
        <v xml:space="preserve"> </v>
      </c>
      <c r="C38" s="49"/>
      <c r="D38" s="187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7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5" t="str">
        <f>Time1!B40</f>
        <v xml:space="preserve"> </v>
      </c>
      <c r="B39" s="153" t="str">
        <f>Time1!E40</f>
        <v xml:space="preserve"> </v>
      </c>
      <c r="C39" s="49"/>
      <c r="D39" s="187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7" t="str">
        <f t="shared" si="52"/>
        <v>ไม่ผ่าน</v>
      </c>
    </row>
    <row r="40" spans="1:24" ht="19.899999999999999" customHeight="1" x14ac:dyDescent="0.55000000000000004">
      <c r="A40" s="115" t="str">
        <f>Time1!B41</f>
        <v xml:space="preserve"> </v>
      </c>
      <c r="B40" s="153" t="str">
        <f>Time1!E41</f>
        <v xml:space="preserve"> </v>
      </c>
      <c r="C40" s="49"/>
      <c r="D40" s="187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7" t="str">
        <f t="shared" si="52"/>
        <v>ไม่ผ่าน</v>
      </c>
    </row>
    <row r="41" spans="1:24" ht="19.899999999999999" customHeight="1" x14ac:dyDescent="0.55000000000000004">
      <c r="A41" s="115" t="str">
        <f>Time1!B42</f>
        <v xml:space="preserve"> </v>
      </c>
      <c r="B41" s="153" t="str">
        <f>Time1!E42</f>
        <v xml:space="preserve"> </v>
      </c>
      <c r="C41" s="49"/>
      <c r="D41" s="187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7" t="str">
        <f t="shared" si="52"/>
        <v>ไม่ผ่าน</v>
      </c>
    </row>
    <row r="42" spans="1:24" ht="19.899999999999999" customHeight="1" x14ac:dyDescent="0.55000000000000004">
      <c r="A42" s="115" t="str">
        <f>Time1!B43</f>
        <v xml:space="preserve"> </v>
      </c>
      <c r="B42" s="153" t="str">
        <f>Time1!E43</f>
        <v xml:space="preserve"> </v>
      </c>
      <c r="C42" s="49"/>
      <c r="D42" s="187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7" t="str">
        <f t="shared" si="52"/>
        <v>ไม่ผ่าน</v>
      </c>
    </row>
    <row r="43" spans="1:24" ht="19.899999999999999" customHeight="1" x14ac:dyDescent="0.55000000000000004">
      <c r="A43" s="115" t="str">
        <f>Time1!B44</f>
        <v xml:space="preserve"> </v>
      </c>
      <c r="B43" s="153" t="str">
        <f>Time1!E44</f>
        <v xml:space="preserve"> </v>
      </c>
      <c r="C43" s="49"/>
      <c r="D43" s="187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7" t="str">
        <f t="shared" si="52"/>
        <v>ไม่ผ่าน</v>
      </c>
    </row>
    <row r="44" spans="1:24" ht="19.899999999999999" customHeight="1" x14ac:dyDescent="0.55000000000000004">
      <c r="A44" s="115"/>
      <c r="B44" s="153"/>
      <c r="C44" s="49"/>
      <c r="D44" s="18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0"/>
      <c r="Q44" s="49"/>
      <c r="R44" s="49"/>
      <c r="S44" s="49"/>
      <c r="T44" s="49"/>
      <c r="U44" s="49"/>
      <c r="V44" s="49"/>
      <c r="W44" s="49"/>
      <c r="X44" s="207"/>
    </row>
    <row r="45" spans="1:24" ht="19.899999999999999" customHeight="1" x14ac:dyDescent="0.55000000000000004">
      <c r="A45" s="115"/>
      <c r="B45" s="15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0"/>
      <c r="Q45" s="17"/>
      <c r="R45" s="17"/>
      <c r="S45" s="17"/>
      <c r="T45" s="17"/>
      <c r="U45" s="17"/>
      <c r="V45" s="17"/>
      <c r="W45" s="17"/>
      <c r="X45" s="19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9" t="s">
        <v>104</v>
      </c>
      <c r="B2" s="359"/>
      <c r="C2" s="359"/>
      <c r="D2" s="359"/>
      <c r="E2" s="359"/>
    </row>
    <row r="3" spans="1:5" ht="19.899999999999999" customHeight="1" x14ac:dyDescent="0.2">
      <c r="A3" s="21" t="s">
        <v>105</v>
      </c>
      <c r="B3" s="370" t="s">
        <v>78</v>
      </c>
      <c r="C3" s="371"/>
      <c r="D3" s="371"/>
      <c r="E3" s="372"/>
    </row>
    <row r="4" spans="1:5" ht="19.899999999999999" customHeight="1" x14ac:dyDescent="0.2">
      <c r="A4" s="361" t="s">
        <v>120</v>
      </c>
      <c r="B4" s="355" t="s">
        <v>106</v>
      </c>
      <c r="C4" s="356"/>
      <c r="D4" s="356"/>
      <c r="E4" s="357"/>
    </row>
    <row r="5" spans="1:5" ht="19.899999999999999" customHeight="1" x14ac:dyDescent="0.2">
      <c r="A5" s="362"/>
      <c r="B5" s="367" t="s">
        <v>107</v>
      </c>
      <c r="C5" s="368"/>
      <c r="D5" s="368"/>
      <c r="E5" s="369"/>
    </row>
    <row r="6" spans="1:5" ht="19.899999999999999" customHeight="1" x14ac:dyDescent="0.2">
      <c r="A6" s="362"/>
      <c r="B6" s="367" t="s">
        <v>108</v>
      </c>
      <c r="C6" s="368"/>
      <c r="D6" s="368"/>
      <c r="E6" s="369"/>
    </row>
    <row r="7" spans="1:5" ht="19.899999999999999" customHeight="1" x14ac:dyDescent="0.2">
      <c r="A7" s="363"/>
      <c r="B7" s="358" t="s">
        <v>109</v>
      </c>
      <c r="C7" s="359"/>
      <c r="D7" s="359"/>
      <c r="E7" s="360"/>
    </row>
    <row r="8" spans="1:5" ht="19.899999999999999" customHeight="1" x14ac:dyDescent="0.2">
      <c r="A8" s="361" t="s">
        <v>121</v>
      </c>
      <c r="B8" s="355" t="s">
        <v>110</v>
      </c>
      <c r="C8" s="356"/>
      <c r="D8" s="356"/>
      <c r="E8" s="357"/>
    </row>
    <row r="9" spans="1:5" ht="19.899999999999999" customHeight="1" x14ac:dyDescent="0.2">
      <c r="A9" s="363"/>
      <c r="B9" s="358" t="s">
        <v>111</v>
      </c>
      <c r="C9" s="359"/>
      <c r="D9" s="359"/>
      <c r="E9" s="360"/>
    </row>
    <row r="10" spans="1:5" ht="19.899999999999999" customHeight="1" x14ac:dyDescent="0.2">
      <c r="A10" s="23" t="s">
        <v>113</v>
      </c>
      <c r="B10" s="373" t="s">
        <v>112</v>
      </c>
      <c r="C10" s="374"/>
      <c r="D10" s="374"/>
      <c r="E10" s="375"/>
    </row>
    <row r="11" spans="1:5" ht="19.899999999999999" customHeight="1" x14ac:dyDescent="0.2">
      <c r="A11" s="364" t="s">
        <v>114</v>
      </c>
      <c r="B11" s="355" t="s">
        <v>139</v>
      </c>
      <c r="C11" s="356"/>
      <c r="D11" s="356"/>
      <c r="E11" s="357"/>
    </row>
    <row r="12" spans="1:5" ht="19.899999999999999" customHeight="1" x14ac:dyDescent="0.2">
      <c r="A12" s="365"/>
      <c r="B12" s="367" t="s">
        <v>140</v>
      </c>
      <c r="C12" s="368"/>
      <c r="D12" s="368"/>
      <c r="E12" s="369"/>
    </row>
    <row r="13" spans="1:5" ht="19.899999999999999" customHeight="1" x14ac:dyDescent="0.2">
      <c r="A13" s="366"/>
      <c r="B13" s="358" t="s">
        <v>141</v>
      </c>
      <c r="C13" s="359"/>
      <c r="D13" s="359"/>
      <c r="E13" s="360"/>
    </row>
    <row r="14" spans="1:5" ht="19.899999999999999" customHeight="1" x14ac:dyDescent="0.2">
      <c r="A14" s="364" t="s">
        <v>115</v>
      </c>
      <c r="B14" s="355" t="s">
        <v>142</v>
      </c>
      <c r="C14" s="356"/>
      <c r="D14" s="356"/>
      <c r="E14" s="357"/>
    </row>
    <row r="15" spans="1:5" ht="19.899999999999999" customHeight="1" x14ac:dyDescent="0.2">
      <c r="A15" s="366"/>
      <c r="B15" s="358" t="s">
        <v>143</v>
      </c>
      <c r="C15" s="359"/>
      <c r="D15" s="359"/>
      <c r="E15" s="360"/>
    </row>
    <row r="16" spans="1:5" ht="19.899999999999999" customHeight="1" x14ac:dyDescent="0.2">
      <c r="A16" s="364" t="s">
        <v>116</v>
      </c>
      <c r="B16" s="355" t="s">
        <v>144</v>
      </c>
      <c r="C16" s="356"/>
      <c r="D16" s="356"/>
      <c r="E16" s="357"/>
    </row>
    <row r="17" spans="1:5" ht="19.899999999999999" customHeight="1" x14ac:dyDescent="0.2">
      <c r="A17" s="366"/>
      <c r="B17" s="358" t="s">
        <v>145</v>
      </c>
      <c r="C17" s="359"/>
      <c r="D17" s="359"/>
      <c r="E17" s="360"/>
    </row>
    <row r="18" spans="1:5" ht="19.899999999999999" customHeight="1" x14ac:dyDescent="0.2">
      <c r="A18" s="364" t="s">
        <v>117</v>
      </c>
      <c r="B18" s="355" t="s">
        <v>146</v>
      </c>
      <c r="C18" s="356"/>
      <c r="D18" s="356"/>
      <c r="E18" s="357"/>
    </row>
    <row r="19" spans="1:5" ht="19.899999999999999" customHeight="1" x14ac:dyDescent="0.2">
      <c r="A19" s="365"/>
      <c r="B19" s="367" t="s">
        <v>147</v>
      </c>
      <c r="C19" s="368"/>
      <c r="D19" s="368"/>
      <c r="E19" s="369"/>
    </row>
    <row r="20" spans="1:5" ht="19.899999999999999" customHeight="1" x14ac:dyDescent="0.2">
      <c r="A20" s="366"/>
      <c r="B20" s="358" t="s">
        <v>148</v>
      </c>
      <c r="C20" s="359"/>
      <c r="D20" s="359"/>
      <c r="E20" s="360"/>
    </row>
    <row r="21" spans="1:5" ht="19.899999999999999" customHeight="1" x14ac:dyDescent="0.2">
      <c r="A21" s="364" t="s">
        <v>118</v>
      </c>
      <c r="B21" s="355" t="s">
        <v>149</v>
      </c>
      <c r="C21" s="356"/>
      <c r="D21" s="356"/>
      <c r="E21" s="357"/>
    </row>
    <row r="22" spans="1:5" ht="19.899999999999999" customHeight="1" x14ac:dyDescent="0.2">
      <c r="A22" s="366"/>
      <c r="B22" s="358" t="s">
        <v>150</v>
      </c>
      <c r="C22" s="359"/>
      <c r="D22" s="359"/>
      <c r="E22" s="360"/>
    </row>
    <row r="23" spans="1:5" ht="19.899999999999999" customHeight="1" x14ac:dyDescent="0.2">
      <c r="A23" s="374" t="s">
        <v>119</v>
      </c>
      <c r="B23" s="374"/>
      <c r="C23" s="374"/>
      <c r="D23" s="374"/>
      <c r="E23" s="374"/>
    </row>
    <row r="24" spans="1:5" ht="19.899999999999999" customHeight="1" x14ac:dyDescent="0.2">
      <c r="A24" s="17" t="s">
        <v>68</v>
      </c>
      <c r="B24" s="20" t="s">
        <v>122</v>
      </c>
      <c r="C24" s="370" t="s">
        <v>124</v>
      </c>
      <c r="D24" s="371"/>
      <c r="E24" s="372"/>
    </row>
    <row r="25" spans="1:5" ht="19.899999999999999" customHeight="1" x14ac:dyDescent="0.2">
      <c r="A25" s="376">
        <v>3</v>
      </c>
      <c r="B25" s="376" t="s">
        <v>123</v>
      </c>
      <c r="C25" s="373" t="s">
        <v>125</v>
      </c>
      <c r="D25" s="374"/>
      <c r="E25" s="375"/>
    </row>
    <row r="26" spans="1:5" ht="19.899999999999999" customHeight="1" x14ac:dyDescent="0.2">
      <c r="A26" s="377"/>
      <c r="B26" s="377"/>
      <c r="C26" s="373" t="s">
        <v>126</v>
      </c>
      <c r="D26" s="374"/>
      <c r="E26" s="375"/>
    </row>
    <row r="27" spans="1:5" ht="19.899999999999999" customHeight="1" x14ac:dyDescent="0.2">
      <c r="A27" s="17">
        <v>2</v>
      </c>
      <c r="B27" s="20" t="s">
        <v>130</v>
      </c>
      <c r="C27" s="373" t="s">
        <v>127</v>
      </c>
      <c r="D27" s="374"/>
      <c r="E27" s="375"/>
    </row>
    <row r="28" spans="1:5" ht="19.899999999999999" customHeight="1" x14ac:dyDescent="0.2">
      <c r="A28" s="17">
        <v>1</v>
      </c>
      <c r="B28" s="20" t="s">
        <v>131</v>
      </c>
      <c r="C28" s="373" t="s">
        <v>128</v>
      </c>
      <c r="D28" s="374"/>
      <c r="E28" s="375"/>
    </row>
    <row r="29" spans="1:5" ht="19.899999999999999" customHeight="1" x14ac:dyDescent="0.2">
      <c r="A29" s="17">
        <v>0</v>
      </c>
      <c r="B29" s="20" t="s">
        <v>132</v>
      </c>
      <c r="C29" s="373" t="s">
        <v>129</v>
      </c>
      <c r="D29" s="374"/>
      <c r="E29" s="375"/>
    </row>
    <row r="30" spans="1:5" ht="19.899999999999999" customHeight="1" x14ac:dyDescent="0.2">
      <c r="A30" s="374" t="s">
        <v>133</v>
      </c>
      <c r="B30" s="374"/>
      <c r="C30" s="374"/>
      <c r="D30" s="374"/>
      <c r="E30" s="374"/>
    </row>
    <row r="31" spans="1:5" ht="19.899999999999999" customHeight="1" x14ac:dyDescent="0.2">
      <c r="A31" s="17" t="s">
        <v>68</v>
      </c>
      <c r="B31" s="20" t="s">
        <v>122</v>
      </c>
      <c r="C31" s="370" t="s">
        <v>124</v>
      </c>
      <c r="D31" s="371"/>
      <c r="E31" s="372"/>
    </row>
    <row r="32" spans="1:5" ht="19.899999999999999" customHeight="1" x14ac:dyDescent="0.2">
      <c r="A32" s="376">
        <v>3</v>
      </c>
      <c r="B32" s="376" t="s">
        <v>123</v>
      </c>
      <c r="C32" s="373" t="s">
        <v>134</v>
      </c>
      <c r="D32" s="374"/>
      <c r="E32" s="375"/>
    </row>
    <row r="33" spans="1:5" ht="19.899999999999999" customHeight="1" x14ac:dyDescent="0.2">
      <c r="A33" s="377"/>
      <c r="B33" s="377"/>
      <c r="C33" s="373" t="s">
        <v>135</v>
      </c>
      <c r="D33" s="374"/>
      <c r="E33" s="375"/>
    </row>
    <row r="34" spans="1:5" ht="19.899999999999999" customHeight="1" x14ac:dyDescent="0.2">
      <c r="A34" s="17">
        <v>2</v>
      </c>
      <c r="B34" s="20" t="s">
        <v>130</v>
      </c>
      <c r="C34" s="378" t="s">
        <v>136</v>
      </c>
      <c r="D34" s="379"/>
      <c r="E34" s="380"/>
    </row>
    <row r="35" spans="1:5" ht="19.899999999999999" customHeight="1" x14ac:dyDescent="0.2">
      <c r="A35" s="17">
        <v>1</v>
      </c>
      <c r="B35" s="20" t="s">
        <v>131</v>
      </c>
      <c r="C35" s="373" t="s">
        <v>137</v>
      </c>
      <c r="D35" s="374"/>
      <c r="E35" s="375"/>
    </row>
    <row r="36" spans="1:5" ht="19.899999999999999" customHeight="1" x14ac:dyDescent="0.2">
      <c r="A36" s="17">
        <v>0</v>
      </c>
      <c r="B36" s="20" t="s">
        <v>132</v>
      </c>
      <c r="C36" s="373" t="s">
        <v>138</v>
      </c>
      <c r="D36" s="374"/>
      <c r="E36" s="37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2024-01-08T11:33:36Z</dcterms:modified>
</cp:coreProperties>
</file>